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80" yWindow="105" windowWidth="24195" windowHeight="15465" activeTab="8"/>
  </bookViews>
  <sheets>
    <sheet name="Raw data" sheetId="1" r:id="rId1"/>
    <sheet name="Raw Data_2" sheetId="6" r:id="rId2"/>
    <sheet name="Water Leach" sheetId="2" r:id="rId3"/>
    <sheet name="A1" sheetId="7" r:id="rId4"/>
    <sheet name="A2" sheetId="8" r:id="rId5"/>
    <sheet name="A3" sheetId="9" r:id="rId6"/>
    <sheet name="A4" sheetId="3" r:id="rId7"/>
    <sheet name="Compiled Data ppb" sheetId="11" r:id="rId8"/>
    <sheet name="Compiled Data ppm" sheetId="4" r:id="rId9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" i="4" l="1"/>
  <c r="E2" i="4"/>
  <c r="F2" i="4"/>
  <c r="G2" i="4"/>
  <c r="H2" i="4"/>
  <c r="I2" i="4"/>
  <c r="J2" i="4"/>
  <c r="K2" i="4"/>
  <c r="L2" i="4"/>
  <c r="M2" i="4"/>
  <c r="N2" i="4"/>
  <c r="D3" i="4"/>
  <c r="E3" i="4"/>
  <c r="F3" i="4"/>
  <c r="G3" i="4"/>
  <c r="H3" i="4"/>
  <c r="I3" i="4"/>
  <c r="J3" i="4"/>
  <c r="K3" i="4"/>
  <c r="L3" i="4"/>
  <c r="M3" i="4"/>
  <c r="N3" i="4"/>
  <c r="D4" i="4"/>
  <c r="E4" i="4"/>
  <c r="F4" i="4"/>
  <c r="G4" i="4"/>
  <c r="H4" i="4"/>
  <c r="I4" i="4"/>
  <c r="J4" i="4"/>
  <c r="K4" i="4"/>
  <c r="L4" i="4"/>
  <c r="M4" i="4"/>
  <c r="N4" i="4"/>
  <c r="D5" i="4"/>
  <c r="E5" i="4"/>
  <c r="F5" i="4"/>
  <c r="G5" i="4"/>
  <c r="H5" i="4"/>
  <c r="I5" i="4"/>
  <c r="J5" i="4"/>
  <c r="K5" i="4"/>
  <c r="L5" i="4"/>
  <c r="M5" i="4"/>
  <c r="N5" i="4"/>
  <c r="D6" i="4"/>
  <c r="E6" i="4"/>
  <c r="F6" i="4"/>
  <c r="G6" i="4"/>
  <c r="H6" i="4"/>
  <c r="I6" i="4"/>
  <c r="J6" i="4"/>
  <c r="K6" i="4"/>
  <c r="L6" i="4"/>
  <c r="M6" i="4"/>
  <c r="N6" i="4"/>
  <c r="D7" i="4"/>
  <c r="E7" i="4"/>
  <c r="F7" i="4"/>
  <c r="G7" i="4"/>
  <c r="H7" i="4"/>
  <c r="I7" i="4"/>
  <c r="J7" i="4"/>
  <c r="K7" i="4"/>
  <c r="L7" i="4"/>
  <c r="M7" i="4"/>
  <c r="N7" i="4"/>
  <c r="D8" i="4"/>
  <c r="E8" i="4"/>
  <c r="F8" i="4"/>
  <c r="G8" i="4"/>
  <c r="H8" i="4"/>
  <c r="I8" i="4"/>
  <c r="J8" i="4"/>
  <c r="K8" i="4"/>
  <c r="L8" i="4"/>
  <c r="M8" i="4"/>
  <c r="N8" i="4"/>
  <c r="D9" i="4"/>
  <c r="E9" i="4"/>
  <c r="F9" i="4"/>
  <c r="G9" i="4"/>
  <c r="H9" i="4"/>
  <c r="I9" i="4"/>
  <c r="J9" i="4"/>
  <c r="K9" i="4"/>
  <c r="L9" i="4"/>
  <c r="M9" i="4"/>
  <c r="N9" i="4"/>
  <c r="D10" i="4"/>
  <c r="E10" i="4"/>
  <c r="F10" i="4"/>
  <c r="G10" i="4"/>
  <c r="H10" i="4"/>
  <c r="I10" i="4"/>
  <c r="J10" i="4"/>
  <c r="K10" i="4"/>
  <c r="L10" i="4"/>
  <c r="M10" i="4"/>
  <c r="N10" i="4"/>
  <c r="D11" i="4"/>
  <c r="E11" i="4"/>
  <c r="F11" i="4"/>
  <c r="G11" i="4"/>
  <c r="H11" i="4"/>
  <c r="I11" i="4"/>
  <c r="J11" i="4"/>
  <c r="K11" i="4"/>
  <c r="L11" i="4"/>
  <c r="M11" i="4"/>
  <c r="N11" i="4"/>
  <c r="D12" i="4"/>
  <c r="E12" i="4"/>
  <c r="F12" i="4"/>
  <c r="G12" i="4"/>
  <c r="H12" i="4"/>
  <c r="I12" i="4"/>
  <c r="J12" i="4"/>
  <c r="K12" i="4"/>
  <c r="L12" i="4"/>
  <c r="M12" i="4"/>
  <c r="N12" i="4"/>
  <c r="D13" i="4"/>
  <c r="E13" i="4"/>
  <c r="F13" i="4"/>
  <c r="G13" i="4"/>
  <c r="H13" i="4"/>
  <c r="I13" i="4"/>
  <c r="J13" i="4"/>
  <c r="K13" i="4"/>
  <c r="L13" i="4"/>
  <c r="M13" i="4"/>
  <c r="N13" i="4"/>
  <c r="D14" i="4"/>
  <c r="E14" i="4"/>
  <c r="F14" i="4"/>
  <c r="G14" i="4"/>
  <c r="H14" i="4"/>
  <c r="I14" i="4"/>
  <c r="J14" i="4"/>
  <c r="K14" i="4"/>
  <c r="L14" i="4"/>
  <c r="M14" i="4"/>
  <c r="N14" i="4"/>
  <c r="D15" i="4"/>
  <c r="E15" i="4"/>
  <c r="F15" i="4"/>
  <c r="G15" i="4"/>
  <c r="H15" i="4"/>
  <c r="I15" i="4"/>
  <c r="J15" i="4"/>
  <c r="K15" i="4"/>
  <c r="L15" i="4"/>
  <c r="M15" i="4"/>
  <c r="N15" i="4"/>
  <c r="D16" i="4"/>
  <c r="E16" i="4"/>
  <c r="F16" i="4"/>
  <c r="G16" i="4"/>
  <c r="H16" i="4"/>
  <c r="I16" i="4"/>
  <c r="J16" i="4"/>
  <c r="K16" i="4"/>
  <c r="L16" i="4"/>
  <c r="M16" i="4"/>
  <c r="N16" i="4"/>
  <c r="D17" i="4"/>
  <c r="E17" i="4"/>
  <c r="F17" i="4"/>
  <c r="G17" i="4"/>
  <c r="H17" i="4"/>
  <c r="I17" i="4"/>
  <c r="J17" i="4"/>
  <c r="K17" i="4"/>
  <c r="L17" i="4"/>
  <c r="M17" i="4"/>
  <c r="N17" i="4"/>
  <c r="D18" i="4"/>
  <c r="E18" i="4"/>
  <c r="F18" i="4"/>
  <c r="G18" i="4"/>
  <c r="H18" i="4"/>
  <c r="I18" i="4"/>
  <c r="J18" i="4"/>
  <c r="K18" i="4"/>
  <c r="L18" i="4"/>
  <c r="M18" i="4"/>
  <c r="N18" i="4"/>
  <c r="D19" i="4"/>
  <c r="E19" i="4"/>
  <c r="F19" i="4"/>
  <c r="G19" i="4"/>
  <c r="H19" i="4"/>
  <c r="I19" i="4"/>
  <c r="J19" i="4"/>
  <c r="K19" i="4"/>
  <c r="L19" i="4"/>
  <c r="M19" i="4"/>
  <c r="N19" i="4"/>
  <c r="D20" i="4"/>
  <c r="E20" i="4"/>
  <c r="F20" i="4"/>
  <c r="G20" i="4"/>
  <c r="H20" i="4"/>
  <c r="I20" i="4"/>
  <c r="J20" i="4"/>
  <c r="K20" i="4"/>
  <c r="L20" i="4"/>
  <c r="M20" i="4"/>
  <c r="N20" i="4"/>
  <c r="D21" i="4"/>
  <c r="E21" i="4"/>
  <c r="F21" i="4"/>
  <c r="G21" i="4"/>
  <c r="H21" i="4"/>
  <c r="I21" i="4"/>
  <c r="J21" i="4"/>
  <c r="K21" i="4"/>
  <c r="L21" i="4"/>
  <c r="M21" i="4"/>
  <c r="N21" i="4"/>
  <c r="D22" i="4"/>
  <c r="E22" i="4"/>
  <c r="F22" i="4"/>
  <c r="G22" i="4"/>
  <c r="H22" i="4"/>
  <c r="I22" i="4"/>
  <c r="J22" i="4"/>
  <c r="K22" i="4"/>
  <c r="L22" i="4"/>
  <c r="M22" i="4"/>
  <c r="N22" i="4"/>
  <c r="D23" i="4"/>
  <c r="E23" i="4"/>
  <c r="F23" i="4"/>
  <c r="G23" i="4"/>
  <c r="H23" i="4"/>
  <c r="I23" i="4"/>
  <c r="J23" i="4"/>
  <c r="K23" i="4"/>
  <c r="L23" i="4"/>
  <c r="M23" i="4"/>
  <c r="N23" i="4"/>
  <c r="D24" i="4"/>
  <c r="E24" i="4"/>
  <c r="F24" i="4"/>
  <c r="G24" i="4"/>
  <c r="H24" i="4"/>
  <c r="I24" i="4"/>
  <c r="J24" i="4"/>
  <c r="K24" i="4"/>
  <c r="L24" i="4"/>
  <c r="M24" i="4"/>
  <c r="N24" i="4"/>
  <c r="D25" i="4"/>
  <c r="E25" i="4"/>
  <c r="F25" i="4"/>
  <c r="G25" i="4"/>
  <c r="H25" i="4"/>
  <c r="I25" i="4"/>
  <c r="J25" i="4"/>
  <c r="K25" i="4"/>
  <c r="L25" i="4"/>
  <c r="M25" i="4"/>
  <c r="N25" i="4"/>
  <c r="D26" i="4"/>
  <c r="E26" i="4"/>
  <c r="F26" i="4"/>
  <c r="G26" i="4"/>
  <c r="H26" i="4"/>
  <c r="I26" i="4"/>
  <c r="J26" i="4"/>
  <c r="K26" i="4"/>
  <c r="L26" i="4"/>
  <c r="M26" i="4"/>
  <c r="N26" i="4"/>
  <c r="D27" i="4"/>
  <c r="E27" i="4"/>
  <c r="F27" i="4"/>
  <c r="G27" i="4"/>
  <c r="H27" i="4"/>
  <c r="I27" i="4"/>
  <c r="J27" i="4"/>
  <c r="K27" i="4"/>
  <c r="L27" i="4"/>
  <c r="M27" i="4"/>
  <c r="N27" i="4"/>
  <c r="D28" i="4"/>
  <c r="E28" i="4"/>
  <c r="F28" i="4"/>
  <c r="G28" i="4"/>
  <c r="H28" i="4"/>
  <c r="I28" i="4"/>
  <c r="J28" i="4"/>
  <c r="K28" i="4"/>
  <c r="L28" i="4"/>
  <c r="M28" i="4"/>
  <c r="N28" i="4"/>
  <c r="D29" i="4"/>
  <c r="E29" i="4"/>
  <c r="F29" i="4"/>
  <c r="G29" i="4"/>
  <c r="H29" i="4"/>
  <c r="I29" i="4"/>
  <c r="J29" i="4"/>
  <c r="K29" i="4"/>
  <c r="L29" i="4"/>
  <c r="M29" i="4"/>
  <c r="N29" i="4"/>
  <c r="D30" i="4"/>
  <c r="E30" i="4"/>
  <c r="F30" i="4"/>
  <c r="G30" i="4"/>
  <c r="H30" i="4"/>
  <c r="I30" i="4"/>
  <c r="J30" i="4"/>
  <c r="K30" i="4"/>
  <c r="L30" i="4"/>
  <c r="M30" i="4"/>
  <c r="N30" i="4"/>
  <c r="D31" i="4"/>
  <c r="E31" i="4"/>
  <c r="F31" i="4"/>
  <c r="G31" i="4"/>
  <c r="H31" i="4"/>
  <c r="I31" i="4"/>
  <c r="J31" i="4"/>
  <c r="K31" i="4"/>
  <c r="L31" i="4"/>
  <c r="M31" i="4"/>
  <c r="N31" i="4"/>
  <c r="D32" i="4"/>
  <c r="E32" i="4"/>
  <c r="F32" i="4"/>
  <c r="G32" i="4"/>
  <c r="H32" i="4"/>
  <c r="I32" i="4"/>
  <c r="J32" i="4"/>
  <c r="K32" i="4"/>
  <c r="L32" i="4"/>
  <c r="M32" i="4"/>
  <c r="N32" i="4"/>
  <c r="D33" i="4"/>
  <c r="E33" i="4"/>
  <c r="F33" i="4"/>
  <c r="G33" i="4"/>
  <c r="H33" i="4"/>
  <c r="I33" i="4"/>
  <c r="J33" i="4"/>
  <c r="K33" i="4"/>
  <c r="L33" i="4"/>
  <c r="M33" i="4"/>
  <c r="N33" i="4"/>
  <c r="D34" i="4"/>
  <c r="E34" i="4"/>
  <c r="F34" i="4"/>
  <c r="G34" i="4"/>
  <c r="H34" i="4"/>
  <c r="I34" i="4"/>
  <c r="J34" i="4"/>
  <c r="K34" i="4"/>
  <c r="L34" i="4"/>
  <c r="M34" i="4"/>
  <c r="N34" i="4"/>
  <c r="D35" i="4"/>
  <c r="E35" i="4"/>
  <c r="F35" i="4"/>
  <c r="G35" i="4"/>
  <c r="H35" i="4"/>
  <c r="I35" i="4"/>
  <c r="J35" i="4"/>
  <c r="K35" i="4"/>
  <c r="L35" i="4"/>
  <c r="M35" i="4"/>
  <c r="N35" i="4"/>
  <c r="D36" i="4"/>
  <c r="E36" i="4"/>
  <c r="F36" i="4"/>
  <c r="G36" i="4"/>
  <c r="H36" i="4"/>
  <c r="I36" i="4"/>
  <c r="J36" i="4"/>
  <c r="K36" i="4"/>
  <c r="L36" i="4"/>
  <c r="M36" i="4"/>
  <c r="N36" i="4"/>
  <c r="D37" i="4"/>
  <c r="E37" i="4"/>
  <c r="F37" i="4"/>
  <c r="G37" i="4"/>
  <c r="H37" i="4"/>
  <c r="I37" i="4"/>
  <c r="J37" i="4"/>
  <c r="K37" i="4"/>
  <c r="L37" i="4"/>
  <c r="M37" i="4"/>
  <c r="N37" i="4"/>
  <c r="D38" i="4"/>
  <c r="E38" i="4"/>
  <c r="F38" i="4"/>
  <c r="G38" i="4"/>
  <c r="H38" i="4"/>
  <c r="I38" i="4"/>
  <c r="J38" i="4"/>
  <c r="K38" i="4"/>
  <c r="L38" i="4"/>
  <c r="M38" i="4"/>
  <c r="N38" i="4"/>
  <c r="D39" i="4"/>
  <c r="E39" i="4"/>
  <c r="F39" i="4"/>
  <c r="G39" i="4"/>
  <c r="H39" i="4"/>
  <c r="I39" i="4"/>
  <c r="J39" i="4"/>
  <c r="K39" i="4"/>
  <c r="L39" i="4"/>
  <c r="M39" i="4"/>
  <c r="N39" i="4"/>
  <c r="D40" i="4"/>
  <c r="E40" i="4"/>
  <c r="F40" i="4"/>
  <c r="G40" i="4"/>
  <c r="H40" i="4"/>
  <c r="I40" i="4"/>
  <c r="J40" i="4"/>
  <c r="K40" i="4"/>
  <c r="L40" i="4"/>
  <c r="M40" i="4"/>
  <c r="N40" i="4"/>
  <c r="D41" i="4"/>
  <c r="E41" i="4"/>
  <c r="F41" i="4"/>
  <c r="G41" i="4"/>
  <c r="H41" i="4"/>
  <c r="I41" i="4"/>
  <c r="J41" i="4"/>
  <c r="K41" i="4"/>
  <c r="L41" i="4"/>
  <c r="M41" i="4"/>
  <c r="N41" i="4"/>
  <c r="D42" i="4"/>
  <c r="E42" i="4"/>
  <c r="F42" i="4"/>
  <c r="G42" i="4"/>
  <c r="H42" i="4"/>
  <c r="I42" i="4"/>
  <c r="J42" i="4"/>
  <c r="K42" i="4"/>
  <c r="L42" i="4"/>
  <c r="M42" i="4"/>
  <c r="N42" i="4"/>
  <c r="D43" i="4"/>
  <c r="E43" i="4"/>
  <c r="F43" i="4"/>
  <c r="G43" i="4"/>
  <c r="H43" i="4"/>
  <c r="I43" i="4"/>
  <c r="J43" i="4"/>
  <c r="K43" i="4"/>
  <c r="L43" i="4"/>
  <c r="M43" i="4"/>
  <c r="N43" i="4"/>
  <c r="D44" i="4"/>
  <c r="E44" i="4"/>
  <c r="F44" i="4"/>
  <c r="G44" i="4"/>
  <c r="H44" i="4"/>
  <c r="I44" i="4"/>
  <c r="J44" i="4"/>
  <c r="K44" i="4"/>
  <c r="L44" i="4"/>
  <c r="M44" i="4"/>
  <c r="N44" i="4"/>
  <c r="D45" i="4"/>
  <c r="E45" i="4"/>
  <c r="F45" i="4"/>
  <c r="G45" i="4"/>
  <c r="H45" i="4"/>
  <c r="I45" i="4"/>
  <c r="J45" i="4"/>
  <c r="K45" i="4"/>
  <c r="L45" i="4"/>
  <c r="M45" i="4"/>
  <c r="N45" i="4"/>
  <c r="D46" i="4"/>
  <c r="E46" i="4"/>
  <c r="F46" i="4"/>
  <c r="G46" i="4"/>
  <c r="H46" i="4"/>
  <c r="I46" i="4"/>
  <c r="J46" i="4"/>
  <c r="K46" i="4"/>
  <c r="L46" i="4"/>
  <c r="M46" i="4"/>
  <c r="N46" i="4"/>
  <c r="D47" i="4"/>
  <c r="E47" i="4"/>
  <c r="F47" i="4"/>
  <c r="G47" i="4"/>
  <c r="H47" i="4"/>
  <c r="I47" i="4"/>
  <c r="J47" i="4"/>
  <c r="K47" i="4"/>
  <c r="L47" i="4"/>
  <c r="M47" i="4"/>
  <c r="N47" i="4"/>
  <c r="D48" i="4"/>
  <c r="E48" i="4"/>
  <c r="F48" i="4"/>
  <c r="G48" i="4"/>
  <c r="H48" i="4"/>
  <c r="I48" i="4"/>
  <c r="J48" i="4"/>
  <c r="K48" i="4"/>
  <c r="L48" i="4"/>
  <c r="M48" i="4"/>
  <c r="N48" i="4"/>
  <c r="D49" i="4"/>
  <c r="E49" i="4"/>
  <c r="F49" i="4"/>
  <c r="G49" i="4"/>
  <c r="H49" i="4"/>
  <c r="I49" i="4"/>
  <c r="J49" i="4"/>
  <c r="K49" i="4"/>
  <c r="L49" i="4"/>
  <c r="M49" i="4"/>
  <c r="N49" i="4"/>
  <c r="D50" i="4"/>
  <c r="E50" i="4"/>
  <c r="F50" i="4"/>
  <c r="G50" i="4"/>
  <c r="H50" i="4"/>
  <c r="I50" i="4"/>
  <c r="J50" i="4"/>
  <c r="K50" i="4"/>
  <c r="L50" i="4"/>
  <c r="M50" i="4"/>
  <c r="N50" i="4"/>
  <c r="D51" i="4"/>
  <c r="E51" i="4"/>
  <c r="F51" i="4"/>
  <c r="G51" i="4"/>
  <c r="H51" i="4"/>
  <c r="I51" i="4"/>
  <c r="J51" i="4"/>
  <c r="K51" i="4"/>
  <c r="L51" i="4"/>
  <c r="M51" i="4"/>
  <c r="N51" i="4"/>
  <c r="D52" i="4"/>
  <c r="E52" i="4"/>
  <c r="F52" i="4"/>
  <c r="G52" i="4"/>
  <c r="H52" i="4"/>
  <c r="I52" i="4"/>
  <c r="J52" i="4"/>
  <c r="K52" i="4"/>
  <c r="L52" i="4"/>
  <c r="M52" i="4"/>
  <c r="N52" i="4"/>
  <c r="D53" i="4"/>
  <c r="E53" i="4"/>
  <c r="F53" i="4"/>
  <c r="G53" i="4"/>
  <c r="H53" i="4"/>
  <c r="I53" i="4"/>
  <c r="J53" i="4"/>
  <c r="K53" i="4"/>
  <c r="L53" i="4"/>
  <c r="M53" i="4"/>
  <c r="N53" i="4"/>
  <c r="D54" i="4"/>
  <c r="E54" i="4"/>
  <c r="F54" i="4"/>
  <c r="G54" i="4"/>
  <c r="H54" i="4"/>
  <c r="I54" i="4"/>
  <c r="J54" i="4"/>
  <c r="K54" i="4"/>
  <c r="L54" i="4"/>
  <c r="M54" i="4"/>
  <c r="N54" i="4"/>
  <c r="D55" i="4"/>
  <c r="E55" i="4"/>
  <c r="F55" i="4"/>
  <c r="G55" i="4"/>
  <c r="H55" i="4"/>
  <c r="I55" i="4"/>
  <c r="J55" i="4"/>
  <c r="K55" i="4"/>
  <c r="L55" i="4"/>
  <c r="M55" i="4"/>
  <c r="N55" i="4"/>
  <c r="D56" i="4"/>
  <c r="E56" i="4"/>
  <c r="F56" i="4"/>
  <c r="G56" i="4"/>
  <c r="H56" i="4"/>
  <c r="I56" i="4"/>
  <c r="J56" i="4"/>
  <c r="K56" i="4"/>
  <c r="L56" i="4"/>
  <c r="M56" i="4"/>
  <c r="N56" i="4"/>
  <c r="D57" i="4"/>
  <c r="E57" i="4"/>
  <c r="F57" i="4"/>
  <c r="G57" i="4"/>
  <c r="H57" i="4"/>
  <c r="I57" i="4"/>
  <c r="J57" i="4"/>
  <c r="K57" i="4"/>
  <c r="L57" i="4"/>
  <c r="M57" i="4"/>
  <c r="N57" i="4"/>
  <c r="D58" i="4"/>
  <c r="E58" i="4"/>
  <c r="F58" i="4"/>
  <c r="G58" i="4"/>
  <c r="H58" i="4"/>
  <c r="I58" i="4"/>
  <c r="J58" i="4"/>
  <c r="K58" i="4"/>
  <c r="L58" i="4"/>
  <c r="M58" i="4"/>
  <c r="N58" i="4"/>
  <c r="D59" i="4"/>
  <c r="E59" i="4"/>
  <c r="F59" i="4"/>
  <c r="G59" i="4"/>
  <c r="H59" i="4"/>
  <c r="I59" i="4"/>
  <c r="J59" i="4"/>
  <c r="K59" i="4"/>
  <c r="L59" i="4"/>
  <c r="M59" i="4"/>
  <c r="N59" i="4"/>
  <c r="D60" i="4"/>
  <c r="E60" i="4"/>
  <c r="F60" i="4"/>
  <c r="G60" i="4"/>
  <c r="H60" i="4"/>
  <c r="I60" i="4"/>
  <c r="J60" i="4"/>
  <c r="K60" i="4"/>
  <c r="L60" i="4"/>
  <c r="M60" i="4"/>
  <c r="N60" i="4"/>
  <c r="D61" i="4"/>
  <c r="E61" i="4"/>
  <c r="F61" i="4"/>
  <c r="G61" i="4"/>
  <c r="H61" i="4"/>
  <c r="I61" i="4"/>
  <c r="J61" i="4"/>
  <c r="K61" i="4"/>
  <c r="L61" i="4"/>
  <c r="M61" i="4"/>
  <c r="N61" i="4"/>
  <c r="D62" i="4"/>
  <c r="E62" i="4"/>
  <c r="F62" i="4"/>
  <c r="G62" i="4"/>
  <c r="H62" i="4"/>
  <c r="I62" i="4"/>
  <c r="J62" i="4"/>
  <c r="K62" i="4"/>
  <c r="L62" i="4"/>
  <c r="M62" i="4"/>
  <c r="N62" i="4"/>
  <c r="D63" i="4"/>
  <c r="E63" i="4"/>
  <c r="F63" i="4"/>
  <c r="G63" i="4"/>
  <c r="H63" i="4"/>
  <c r="I63" i="4"/>
  <c r="J63" i="4"/>
  <c r="K63" i="4"/>
  <c r="L63" i="4"/>
  <c r="M63" i="4"/>
  <c r="N63" i="4"/>
  <c r="D64" i="4"/>
  <c r="E64" i="4"/>
  <c r="F64" i="4"/>
  <c r="G64" i="4"/>
  <c r="H64" i="4"/>
  <c r="I64" i="4"/>
  <c r="J64" i="4"/>
  <c r="K64" i="4"/>
  <c r="L64" i="4"/>
  <c r="M64" i="4"/>
  <c r="N64" i="4"/>
  <c r="D65" i="4"/>
  <c r="E65" i="4"/>
  <c r="F65" i="4"/>
  <c r="G65" i="4"/>
  <c r="H65" i="4"/>
  <c r="I65" i="4"/>
  <c r="J65" i="4"/>
  <c r="K65" i="4"/>
  <c r="L65" i="4"/>
  <c r="M65" i="4"/>
  <c r="N65" i="4"/>
  <c r="D66" i="4"/>
  <c r="E66" i="4"/>
  <c r="F66" i="4"/>
  <c r="G66" i="4"/>
  <c r="H66" i="4"/>
  <c r="I66" i="4"/>
  <c r="J66" i="4"/>
  <c r="K66" i="4"/>
  <c r="L66" i="4"/>
  <c r="M66" i="4"/>
  <c r="N66" i="4"/>
  <c r="D67" i="4"/>
  <c r="E67" i="4"/>
  <c r="F67" i="4"/>
  <c r="G67" i="4"/>
  <c r="H67" i="4"/>
  <c r="I67" i="4"/>
  <c r="J67" i="4"/>
  <c r="K67" i="4"/>
  <c r="L67" i="4"/>
  <c r="M67" i="4"/>
  <c r="N67" i="4"/>
  <c r="D68" i="4"/>
  <c r="E68" i="4"/>
  <c r="F68" i="4"/>
  <c r="G68" i="4"/>
  <c r="H68" i="4"/>
  <c r="I68" i="4"/>
  <c r="J68" i="4"/>
  <c r="K68" i="4"/>
  <c r="L68" i="4"/>
  <c r="M68" i="4"/>
  <c r="N68" i="4"/>
  <c r="D69" i="4"/>
  <c r="E69" i="4"/>
  <c r="F69" i="4"/>
  <c r="G69" i="4"/>
  <c r="H69" i="4"/>
  <c r="I69" i="4"/>
  <c r="J69" i="4"/>
  <c r="K69" i="4"/>
  <c r="L69" i="4"/>
  <c r="M69" i="4"/>
  <c r="N69" i="4"/>
  <c r="D70" i="4"/>
  <c r="E70" i="4"/>
  <c r="F70" i="4"/>
  <c r="G70" i="4"/>
  <c r="H70" i="4"/>
  <c r="I70" i="4"/>
  <c r="J70" i="4"/>
  <c r="K70" i="4"/>
  <c r="L70" i="4"/>
  <c r="M70" i="4"/>
  <c r="N70" i="4"/>
  <c r="D71" i="4"/>
  <c r="E71" i="4"/>
  <c r="F71" i="4"/>
  <c r="G71" i="4"/>
  <c r="H71" i="4"/>
  <c r="I71" i="4"/>
  <c r="J71" i="4"/>
  <c r="K71" i="4"/>
  <c r="L71" i="4"/>
  <c r="M71" i="4"/>
  <c r="N71" i="4"/>
  <c r="D72" i="4"/>
  <c r="E72" i="4"/>
  <c r="F72" i="4"/>
  <c r="G72" i="4"/>
  <c r="H72" i="4"/>
  <c r="I72" i="4"/>
  <c r="J72" i="4"/>
  <c r="K72" i="4"/>
  <c r="L72" i="4"/>
  <c r="M72" i="4"/>
  <c r="N72" i="4"/>
  <c r="D73" i="4"/>
  <c r="E73" i="4"/>
  <c r="F73" i="4"/>
  <c r="G73" i="4"/>
  <c r="H73" i="4"/>
  <c r="I73" i="4"/>
  <c r="J73" i="4"/>
  <c r="K73" i="4"/>
  <c r="L73" i="4"/>
  <c r="M73" i="4"/>
  <c r="N73" i="4"/>
  <c r="D74" i="4"/>
  <c r="E74" i="4"/>
  <c r="F74" i="4"/>
  <c r="G74" i="4"/>
  <c r="H74" i="4"/>
  <c r="I74" i="4"/>
  <c r="J74" i="4"/>
  <c r="K74" i="4"/>
  <c r="L74" i="4"/>
  <c r="M74" i="4"/>
  <c r="N74" i="4"/>
  <c r="D75" i="4"/>
  <c r="E75" i="4"/>
  <c r="F75" i="4"/>
  <c r="G75" i="4"/>
  <c r="H75" i="4"/>
  <c r="I75" i="4"/>
  <c r="J75" i="4"/>
  <c r="K75" i="4"/>
  <c r="L75" i="4"/>
  <c r="M75" i="4"/>
  <c r="N75" i="4"/>
  <c r="D76" i="4"/>
  <c r="E76" i="4"/>
  <c r="F76" i="4"/>
  <c r="G76" i="4"/>
  <c r="H76" i="4"/>
  <c r="I76" i="4"/>
  <c r="J76" i="4"/>
  <c r="K76" i="4"/>
  <c r="L76" i="4"/>
  <c r="M76" i="4"/>
  <c r="N76" i="4"/>
  <c r="D77" i="4"/>
  <c r="E77" i="4"/>
  <c r="F77" i="4"/>
  <c r="G77" i="4"/>
  <c r="H77" i="4"/>
  <c r="I77" i="4"/>
  <c r="J77" i="4"/>
  <c r="K77" i="4"/>
  <c r="L77" i="4"/>
  <c r="M77" i="4"/>
  <c r="N77" i="4"/>
  <c r="D78" i="4"/>
  <c r="E78" i="4"/>
  <c r="F78" i="4"/>
  <c r="G78" i="4"/>
  <c r="H78" i="4"/>
  <c r="I78" i="4"/>
  <c r="J78" i="4"/>
  <c r="K78" i="4"/>
  <c r="L78" i="4"/>
  <c r="M78" i="4"/>
  <c r="N78" i="4"/>
  <c r="D79" i="4"/>
  <c r="E79" i="4"/>
  <c r="F79" i="4"/>
  <c r="G79" i="4"/>
  <c r="H79" i="4"/>
  <c r="I79" i="4"/>
  <c r="J79" i="4"/>
  <c r="K79" i="4"/>
  <c r="L79" i="4"/>
  <c r="M79" i="4"/>
  <c r="N79" i="4"/>
  <c r="D80" i="4"/>
  <c r="E80" i="4"/>
  <c r="F80" i="4"/>
  <c r="G80" i="4"/>
  <c r="H80" i="4"/>
  <c r="I80" i="4"/>
  <c r="J80" i="4"/>
  <c r="K80" i="4"/>
  <c r="L80" i="4"/>
  <c r="M80" i="4"/>
  <c r="N80" i="4"/>
  <c r="D81" i="4"/>
  <c r="E81" i="4"/>
  <c r="F81" i="4"/>
  <c r="G81" i="4"/>
  <c r="H81" i="4"/>
  <c r="I81" i="4"/>
  <c r="J81" i="4"/>
  <c r="K81" i="4"/>
  <c r="L81" i="4"/>
  <c r="M81" i="4"/>
  <c r="N81" i="4"/>
  <c r="D82" i="4"/>
  <c r="E82" i="4"/>
  <c r="F82" i="4"/>
  <c r="G82" i="4"/>
  <c r="H82" i="4"/>
  <c r="I82" i="4"/>
  <c r="J82" i="4"/>
  <c r="K82" i="4"/>
  <c r="L82" i="4"/>
  <c r="M82" i="4"/>
  <c r="N82" i="4"/>
  <c r="D83" i="4"/>
  <c r="E83" i="4"/>
  <c r="F83" i="4"/>
  <c r="G83" i="4"/>
  <c r="H83" i="4"/>
  <c r="I83" i="4"/>
  <c r="J83" i="4"/>
  <c r="K83" i="4"/>
  <c r="L83" i="4"/>
  <c r="M83" i="4"/>
  <c r="N83" i="4"/>
  <c r="D84" i="4"/>
  <c r="E84" i="4"/>
  <c r="F84" i="4"/>
  <c r="G84" i="4"/>
  <c r="H84" i="4"/>
  <c r="I84" i="4"/>
  <c r="J84" i="4"/>
  <c r="K84" i="4"/>
  <c r="L84" i="4"/>
  <c r="M84" i="4"/>
  <c r="N84" i="4"/>
  <c r="D85" i="4"/>
  <c r="E85" i="4"/>
  <c r="F85" i="4"/>
  <c r="G85" i="4"/>
  <c r="H85" i="4"/>
  <c r="I85" i="4"/>
  <c r="J85" i="4"/>
  <c r="K85" i="4"/>
  <c r="L85" i="4"/>
  <c r="M85" i="4"/>
  <c r="N85" i="4"/>
  <c r="D86" i="4"/>
  <c r="E86" i="4"/>
  <c r="F86" i="4"/>
  <c r="G86" i="4"/>
  <c r="H86" i="4"/>
  <c r="I86" i="4"/>
  <c r="J86" i="4"/>
  <c r="K86" i="4"/>
  <c r="L86" i="4"/>
  <c r="M86" i="4"/>
  <c r="N86" i="4"/>
  <c r="D87" i="4"/>
  <c r="E87" i="4"/>
  <c r="F87" i="4"/>
  <c r="G87" i="4"/>
  <c r="H87" i="4"/>
  <c r="I87" i="4"/>
  <c r="J87" i="4"/>
  <c r="K87" i="4"/>
  <c r="L87" i="4"/>
  <c r="M87" i="4"/>
  <c r="N87" i="4"/>
  <c r="D88" i="4"/>
  <c r="E88" i="4"/>
  <c r="F88" i="4"/>
  <c r="G88" i="4"/>
  <c r="H88" i="4"/>
  <c r="I88" i="4"/>
  <c r="J88" i="4"/>
  <c r="K88" i="4"/>
  <c r="L88" i="4"/>
  <c r="M88" i="4"/>
  <c r="N88" i="4"/>
  <c r="D89" i="4"/>
  <c r="E89" i="4"/>
  <c r="F89" i="4"/>
  <c r="G89" i="4"/>
  <c r="H89" i="4"/>
  <c r="I89" i="4"/>
  <c r="J89" i="4"/>
  <c r="K89" i="4"/>
  <c r="L89" i="4"/>
  <c r="M89" i="4"/>
  <c r="N89" i="4"/>
  <c r="D90" i="4"/>
  <c r="E90" i="4"/>
  <c r="F90" i="4"/>
  <c r="G90" i="4"/>
  <c r="H90" i="4"/>
  <c r="I90" i="4"/>
  <c r="J90" i="4"/>
  <c r="K90" i="4"/>
  <c r="L90" i="4"/>
  <c r="M90" i="4"/>
  <c r="N90" i="4"/>
  <c r="D91" i="4"/>
  <c r="E91" i="4"/>
  <c r="F91" i="4"/>
  <c r="G91" i="4"/>
  <c r="H91" i="4"/>
  <c r="I91" i="4"/>
  <c r="J91" i="4"/>
  <c r="K91" i="4"/>
  <c r="L91" i="4"/>
  <c r="M91" i="4"/>
  <c r="N91" i="4"/>
  <c r="D92" i="4"/>
  <c r="E92" i="4"/>
  <c r="F92" i="4"/>
  <c r="G92" i="4"/>
  <c r="H92" i="4"/>
  <c r="I92" i="4"/>
  <c r="J92" i="4"/>
  <c r="K92" i="4"/>
  <c r="L92" i="4"/>
  <c r="M92" i="4"/>
  <c r="N92" i="4"/>
  <c r="D93" i="4"/>
  <c r="E93" i="4"/>
  <c r="F93" i="4"/>
  <c r="G93" i="4"/>
  <c r="H93" i="4"/>
  <c r="I93" i="4"/>
  <c r="J93" i="4"/>
  <c r="K93" i="4"/>
  <c r="L93" i="4"/>
  <c r="M93" i="4"/>
  <c r="N93" i="4"/>
  <c r="D94" i="4"/>
  <c r="E94" i="4"/>
  <c r="F94" i="4"/>
  <c r="G94" i="4"/>
  <c r="H94" i="4"/>
  <c r="I94" i="4"/>
  <c r="J94" i="4"/>
  <c r="K94" i="4"/>
  <c r="L94" i="4"/>
  <c r="M94" i="4"/>
  <c r="N94" i="4"/>
  <c r="D95" i="4"/>
  <c r="E95" i="4"/>
  <c r="F95" i="4"/>
  <c r="G95" i="4"/>
  <c r="H95" i="4"/>
  <c r="I95" i="4"/>
  <c r="J95" i="4"/>
  <c r="K95" i="4"/>
  <c r="L95" i="4"/>
  <c r="M95" i="4"/>
  <c r="N95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2" i="4"/>
  <c r="C45" i="9"/>
  <c r="D45" i="9"/>
  <c r="M47" i="9"/>
  <c r="C48" i="9"/>
  <c r="E48" i="9"/>
  <c r="M50" i="9"/>
  <c r="J51" i="9"/>
  <c r="E54" i="9"/>
  <c r="H55" i="9"/>
  <c r="I59" i="9"/>
  <c r="B47" i="9"/>
  <c r="B51" i="9"/>
  <c r="B56" i="9"/>
  <c r="D23" i="9"/>
  <c r="D44" i="9" s="1"/>
  <c r="J23" i="9"/>
  <c r="J44" i="9" s="1"/>
  <c r="C24" i="9"/>
  <c r="D24" i="9"/>
  <c r="G24" i="9"/>
  <c r="G45" i="9" s="1"/>
  <c r="H24" i="9"/>
  <c r="H45" i="9" s="1"/>
  <c r="C25" i="9"/>
  <c r="C46" i="9" s="1"/>
  <c r="E25" i="9"/>
  <c r="E46" i="9" s="1"/>
  <c r="G25" i="9"/>
  <c r="G46" i="9" s="1"/>
  <c r="I25" i="9"/>
  <c r="I46" i="9" s="1"/>
  <c r="L25" i="9"/>
  <c r="L46" i="9" s="1"/>
  <c r="C26" i="9"/>
  <c r="C47" i="9" s="1"/>
  <c r="F26" i="9"/>
  <c r="F47" i="9" s="1"/>
  <c r="I26" i="9"/>
  <c r="I47" i="9" s="1"/>
  <c r="M26" i="9"/>
  <c r="C27" i="9"/>
  <c r="E27" i="9"/>
  <c r="H27" i="9"/>
  <c r="H48" i="9" s="1"/>
  <c r="M27" i="9"/>
  <c r="M48" i="9" s="1"/>
  <c r="C28" i="9"/>
  <c r="C49" i="9" s="1"/>
  <c r="E28" i="9"/>
  <c r="E49" i="9" s="1"/>
  <c r="H28" i="9"/>
  <c r="H49" i="9" s="1"/>
  <c r="L28" i="9"/>
  <c r="L49" i="9" s="1"/>
  <c r="M28" i="9"/>
  <c r="M49" i="9" s="1"/>
  <c r="D29" i="9"/>
  <c r="D50" i="9" s="1"/>
  <c r="H29" i="9"/>
  <c r="H50" i="9" s="1"/>
  <c r="K29" i="9"/>
  <c r="K50" i="9" s="1"/>
  <c r="M29" i="9"/>
  <c r="E30" i="9"/>
  <c r="E51" i="9" s="1"/>
  <c r="G30" i="9"/>
  <c r="G51" i="9" s="1"/>
  <c r="J30" i="9"/>
  <c r="L30" i="9"/>
  <c r="L51" i="9" s="1"/>
  <c r="F31" i="9"/>
  <c r="F52" i="9" s="1"/>
  <c r="I31" i="9"/>
  <c r="I52" i="9" s="1"/>
  <c r="J31" i="9"/>
  <c r="J52" i="9" s="1"/>
  <c r="L31" i="9"/>
  <c r="L52" i="9" s="1"/>
  <c r="C32" i="9"/>
  <c r="C53" i="9" s="1"/>
  <c r="F32" i="9"/>
  <c r="F53" i="9" s="1"/>
  <c r="K32" i="9"/>
  <c r="K53" i="9" s="1"/>
  <c r="L32" i="9"/>
  <c r="L53" i="9" s="1"/>
  <c r="C33" i="9"/>
  <c r="C54" i="9" s="1"/>
  <c r="E33" i="9"/>
  <c r="I33" i="9"/>
  <c r="I54" i="9" s="1"/>
  <c r="L33" i="9"/>
  <c r="L54" i="9" s="1"/>
  <c r="C34" i="9"/>
  <c r="C55" i="9" s="1"/>
  <c r="D34" i="9"/>
  <c r="D55" i="9" s="1"/>
  <c r="H34" i="9"/>
  <c r="I34" i="9"/>
  <c r="I55" i="9" s="1"/>
  <c r="L34" i="9"/>
  <c r="L55" i="9" s="1"/>
  <c r="M34" i="9"/>
  <c r="M55" i="9" s="1"/>
  <c r="G35" i="9"/>
  <c r="G56" i="9" s="1"/>
  <c r="H35" i="9"/>
  <c r="H56" i="9" s="1"/>
  <c r="I35" i="9"/>
  <c r="I56" i="9" s="1"/>
  <c r="J35" i="9"/>
  <c r="J56" i="9" s="1"/>
  <c r="D36" i="9"/>
  <c r="D57" i="9" s="1"/>
  <c r="F36" i="9"/>
  <c r="F57" i="9" s="1"/>
  <c r="H36" i="9"/>
  <c r="H57" i="9" s="1"/>
  <c r="J36" i="9"/>
  <c r="J57" i="9" s="1"/>
  <c r="L36" i="9"/>
  <c r="L57" i="9" s="1"/>
  <c r="C37" i="9"/>
  <c r="C58" i="9" s="1"/>
  <c r="G37" i="9"/>
  <c r="G58" i="9" s="1"/>
  <c r="H37" i="9"/>
  <c r="H58" i="9" s="1"/>
  <c r="K37" i="9"/>
  <c r="K58" i="9" s="1"/>
  <c r="L37" i="9"/>
  <c r="L58" i="9" s="1"/>
  <c r="E38" i="9"/>
  <c r="E59" i="9" s="1"/>
  <c r="F38" i="9"/>
  <c r="F59" i="9" s="1"/>
  <c r="I38" i="9"/>
  <c r="J38" i="9"/>
  <c r="J59" i="9" s="1"/>
  <c r="M38" i="9"/>
  <c r="M59" i="9" s="1"/>
  <c r="F39" i="9"/>
  <c r="F60" i="9" s="1"/>
  <c r="G39" i="9"/>
  <c r="G60" i="9" s="1"/>
  <c r="I39" i="9"/>
  <c r="I60" i="9" s="1"/>
  <c r="K39" i="9"/>
  <c r="K60" i="9" s="1"/>
  <c r="L39" i="9"/>
  <c r="L60" i="9" s="1"/>
  <c r="G40" i="9"/>
  <c r="G61" i="9" s="1"/>
  <c r="H40" i="9"/>
  <c r="H61" i="9" s="1"/>
  <c r="I40" i="9"/>
  <c r="I61" i="9" s="1"/>
  <c r="J40" i="9"/>
  <c r="J61" i="9" s="1"/>
  <c r="B25" i="9"/>
  <c r="B46" i="9" s="1"/>
  <c r="B26" i="9"/>
  <c r="B29" i="9"/>
  <c r="B50" i="9" s="1"/>
  <c r="B30" i="9"/>
  <c r="B33" i="9"/>
  <c r="B54" i="9" s="1"/>
  <c r="B35" i="9"/>
  <c r="B37" i="9"/>
  <c r="B58" i="9" s="1"/>
  <c r="B40" i="9"/>
  <c r="B61" i="9" s="1"/>
  <c r="O2" i="9"/>
  <c r="C23" i="9" s="1"/>
  <c r="C44" i="9" s="1"/>
  <c r="J60" i="8"/>
  <c r="D25" i="8"/>
  <c r="D46" i="8" s="1"/>
  <c r="I25" i="8"/>
  <c r="I46" i="8" s="1"/>
  <c r="C28" i="8"/>
  <c r="C49" i="8" s="1"/>
  <c r="M28" i="8"/>
  <c r="M49" i="8" s="1"/>
  <c r="D30" i="8"/>
  <c r="D51" i="8" s="1"/>
  <c r="G30" i="8"/>
  <c r="G51" i="8" s="1"/>
  <c r="I32" i="8"/>
  <c r="I53" i="8" s="1"/>
  <c r="M32" i="8"/>
  <c r="M53" i="8" s="1"/>
  <c r="L33" i="8"/>
  <c r="L54" i="8" s="1"/>
  <c r="M34" i="8"/>
  <c r="M55" i="8" s="1"/>
  <c r="G35" i="8"/>
  <c r="G56" i="8" s="1"/>
  <c r="E37" i="8"/>
  <c r="E58" i="8" s="1"/>
  <c r="H37" i="8"/>
  <c r="H58" i="8" s="1"/>
  <c r="F38" i="8"/>
  <c r="F59" i="8" s="1"/>
  <c r="F39" i="8"/>
  <c r="F60" i="8" s="1"/>
  <c r="J39" i="8"/>
  <c r="H41" i="8"/>
  <c r="H62" i="8" s="1"/>
  <c r="L41" i="8"/>
  <c r="L62" i="8" s="1"/>
  <c r="I42" i="8"/>
  <c r="I63" i="8" s="1"/>
  <c r="B33" i="8"/>
  <c r="B54" i="8" s="1"/>
  <c r="B35" i="8"/>
  <c r="B56" i="8" s="1"/>
  <c r="C23" i="8"/>
  <c r="D23" i="8"/>
  <c r="E23" i="8"/>
  <c r="F23" i="8"/>
  <c r="G23" i="8"/>
  <c r="H23" i="8"/>
  <c r="I23" i="8"/>
  <c r="J23" i="8"/>
  <c r="K23" i="8"/>
  <c r="L23" i="8"/>
  <c r="M23" i="8"/>
  <c r="B23" i="8"/>
  <c r="A42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24" i="8"/>
  <c r="O2" i="8"/>
  <c r="I27" i="8" s="1"/>
  <c r="I48" i="8" s="1"/>
  <c r="I75" i="3"/>
  <c r="B84" i="3"/>
  <c r="H68" i="3"/>
  <c r="I68" i="3"/>
  <c r="J68" i="3"/>
  <c r="K68" i="3"/>
  <c r="L68" i="3"/>
  <c r="M68" i="3"/>
  <c r="C68" i="3"/>
  <c r="D68" i="3"/>
  <c r="E68" i="3"/>
  <c r="F68" i="3"/>
  <c r="G68" i="3"/>
  <c r="B68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69" i="3"/>
  <c r="T3" i="2"/>
  <c r="N3" i="2"/>
  <c r="G26" i="2" s="1"/>
  <c r="D26" i="2"/>
  <c r="D48" i="2" s="1"/>
  <c r="D69" i="2" s="1"/>
  <c r="E26" i="2"/>
  <c r="E48" i="2" s="1"/>
  <c r="E69" i="2" s="1"/>
  <c r="F26" i="2"/>
  <c r="F48" i="2"/>
  <c r="F69" i="2" s="1"/>
  <c r="G48" i="2"/>
  <c r="G69" i="2" s="1"/>
  <c r="H26" i="2"/>
  <c r="H48" i="2" s="1"/>
  <c r="H69" i="2" s="1"/>
  <c r="I26" i="2"/>
  <c r="I48" i="2" s="1"/>
  <c r="I69" i="2" s="1"/>
  <c r="J26" i="2"/>
  <c r="J48" i="2"/>
  <c r="J69" i="2" s="1"/>
  <c r="K26" i="2"/>
  <c r="K48" i="2" s="1"/>
  <c r="K69" i="2" s="1"/>
  <c r="L26" i="2"/>
  <c r="L48" i="2" s="1"/>
  <c r="L69" i="2"/>
  <c r="M26" i="2"/>
  <c r="M48" i="2"/>
  <c r="M69" i="2" s="1"/>
  <c r="T4" i="2"/>
  <c r="N4" i="2" s="1"/>
  <c r="J27" i="2" s="1"/>
  <c r="J49" i="2" s="1"/>
  <c r="J70" i="2" s="1"/>
  <c r="D27" i="2"/>
  <c r="D49" i="2" s="1"/>
  <c r="D70" i="2" s="1"/>
  <c r="G27" i="2"/>
  <c r="G49" i="2" s="1"/>
  <c r="G70" i="2"/>
  <c r="M27" i="2"/>
  <c r="M49" i="2" s="1"/>
  <c r="M70" i="2" s="1"/>
  <c r="T5" i="2"/>
  <c r="N5" i="2"/>
  <c r="T6" i="2"/>
  <c r="N6" i="2" s="1"/>
  <c r="C29" i="2"/>
  <c r="C51" i="2" s="1"/>
  <c r="C72" i="2" s="1"/>
  <c r="G29" i="2"/>
  <c r="G51" i="2"/>
  <c r="G72" i="2"/>
  <c r="K29" i="2"/>
  <c r="K51" i="2" s="1"/>
  <c r="K72" i="2" s="1"/>
  <c r="M29" i="2"/>
  <c r="M51" i="2" s="1"/>
  <c r="M72" i="2" s="1"/>
  <c r="T7" i="2"/>
  <c r="N7" i="2"/>
  <c r="I30" i="2" s="1"/>
  <c r="I52" i="2" s="1"/>
  <c r="I73" i="2" s="1"/>
  <c r="L30" i="2"/>
  <c r="L52" i="2" s="1"/>
  <c r="L73" i="2" s="1"/>
  <c r="T8" i="2"/>
  <c r="N8" i="2"/>
  <c r="C31" i="2" s="1"/>
  <c r="C53" i="2"/>
  <c r="C74" i="2" s="1"/>
  <c r="D31" i="2"/>
  <c r="D53" i="2" s="1"/>
  <c r="D74" i="2" s="1"/>
  <c r="E31" i="2"/>
  <c r="E53" i="2" s="1"/>
  <c r="E74" i="2"/>
  <c r="H31" i="2"/>
  <c r="H53" i="2"/>
  <c r="H74" i="2" s="1"/>
  <c r="I31" i="2"/>
  <c r="I53" i="2" s="1"/>
  <c r="I74" i="2" s="1"/>
  <c r="K31" i="2"/>
  <c r="K53" i="2" s="1"/>
  <c r="K74" i="2" s="1"/>
  <c r="T9" i="2"/>
  <c r="N9" i="2"/>
  <c r="C32" i="2"/>
  <c r="C54" i="2" s="1"/>
  <c r="C75" i="2" s="1"/>
  <c r="F32" i="2"/>
  <c r="F54" i="2" s="1"/>
  <c r="F75" i="2"/>
  <c r="G32" i="2"/>
  <c r="G54" i="2" s="1"/>
  <c r="G75" i="2" s="1"/>
  <c r="H32" i="2"/>
  <c r="H54" i="2" s="1"/>
  <c r="H75" i="2" s="1"/>
  <c r="J32" i="2"/>
  <c r="J54" i="2" s="1"/>
  <c r="J75" i="2" s="1"/>
  <c r="M32" i="2"/>
  <c r="M54" i="2" s="1"/>
  <c r="M75" i="2"/>
  <c r="T10" i="2"/>
  <c r="N10" i="2" s="1"/>
  <c r="B33" i="2" s="1"/>
  <c r="B55" i="2" s="1"/>
  <c r="B76" i="2" s="1"/>
  <c r="J33" i="2"/>
  <c r="J55" i="2" s="1"/>
  <c r="J76" i="2" s="1"/>
  <c r="T11" i="2"/>
  <c r="N11" i="2"/>
  <c r="G34" i="2" s="1"/>
  <c r="D34" i="2"/>
  <c r="D56" i="2" s="1"/>
  <c r="D77" i="2" s="1"/>
  <c r="E34" i="2"/>
  <c r="E56" i="2" s="1"/>
  <c r="E77" i="2" s="1"/>
  <c r="F34" i="2"/>
  <c r="F56" i="2" s="1"/>
  <c r="F77" i="2"/>
  <c r="G56" i="2"/>
  <c r="G77" i="2"/>
  <c r="K34" i="2"/>
  <c r="K56" i="2" s="1"/>
  <c r="K77" i="2" s="1"/>
  <c r="L34" i="2"/>
  <c r="L56" i="2" s="1"/>
  <c r="L77" i="2" s="1"/>
  <c r="M34" i="2"/>
  <c r="M56" i="2" s="1"/>
  <c r="M77" i="2" s="1"/>
  <c r="T12" i="2"/>
  <c r="N12" i="2" s="1"/>
  <c r="B35" i="2" s="1"/>
  <c r="B57" i="2" s="1"/>
  <c r="B78" i="2" s="1"/>
  <c r="C35" i="2"/>
  <c r="C57" i="2" s="1"/>
  <c r="C78" i="2" s="1"/>
  <c r="D35" i="2"/>
  <c r="D57" i="2" s="1"/>
  <c r="D78" i="2" s="1"/>
  <c r="J35" i="2"/>
  <c r="J57" i="2" s="1"/>
  <c r="J78" i="2"/>
  <c r="M35" i="2"/>
  <c r="M57" i="2" s="1"/>
  <c r="M78" i="2" s="1"/>
  <c r="T13" i="2"/>
  <c r="N13" i="2"/>
  <c r="D36" i="2"/>
  <c r="D58" i="2"/>
  <c r="D79" i="2"/>
  <c r="G36" i="2"/>
  <c r="G58" i="2"/>
  <c r="G79" i="2" s="1"/>
  <c r="H36" i="2"/>
  <c r="H58" i="2" s="1"/>
  <c r="H79" i="2" s="1"/>
  <c r="J36" i="2"/>
  <c r="J58" i="2" s="1"/>
  <c r="J79" i="2" s="1"/>
  <c r="K36" i="2"/>
  <c r="K58" i="2" s="1"/>
  <c r="K79" i="2" s="1"/>
  <c r="T14" i="2"/>
  <c r="N14" i="2"/>
  <c r="F37" i="2" s="1"/>
  <c r="F59" i="2" s="1"/>
  <c r="F80" i="2" s="1"/>
  <c r="C37" i="2"/>
  <c r="C59" i="2" s="1"/>
  <c r="C80" i="2"/>
  <c r="G37" i="2"/>
  <c r="G59" i="2" s="1"/>
  <c r="G80" i="2" s="1"/>
  <c r="H37" i="2"/>
  <c r="H59" i="2" s="1"/>
  <c r="H80" i="2" s="1"/>
  <c r="J37" i="2"/>
  <c r="J59" i="2"/>
  <c r="J80" i="2"/>
  <c r="T15" i="2"/>
  <c r="N15" i="2" s="1"/>
  <c r="E38" i="2" s="1"/>
  <c r="E60" i="2" s="1"/>
  <c r="E81" i="2" s="1"/>
  <c r="F38" i="2"/>
  <c r="F60" i="2" s="1"/>
  <c r="F81" i="2"/>
  <c r="I38" i="2"/>
  <c r="I60" i="2" s="1"/>
  <c r="I81" i="2" s="1"/>
  <c r="T16" i="2"/>
  <c r="N16" i="2" s="1"/>
  <c r="I39" i="2"/>
  <c r="I61" i="2" s="1"/>
  <c r="I82" i="2" s="1"/>
  <c r="T17" i="2"/>
  <c r="N17" i="2"/>
  <c r="B40" i="2" s="1"/>
  <c r="B62" i="2" s="1"/>
  <c r="B83" i="2" s="1"/>
  <c r="C40" i="2"/>
  <c r="C62" i="2"/>
  <c r="C83" i="2" s="1"/>
  <c r="F40" i="2"/>
  <c r="F62" i="2" s="1"/>
  <c r="F83" i="2" s="1"/>
  <c r="J40" i="2"/>
  <c r="J62" i="2" s="1"/>
  <c r="J83" i="2" s="1"/>
  <c r="T18" i="2"/>
  <c r="N18" i="2" s="1"/>
  <c r="H41" i="2" s="1"/>
  <c r="C41" i="2"/>
  <c r="C63" i="2" s="1"/>
  <c r="C84" i="2" s="1"/>
  <c r="D41" i="2"/>
  <c r="D63" i="2"/>
  <c r="D84" i="2"/>
  <c r="E41" i="2"/>
  <c r="E63" i="2" s="1"/>
  <c r="E84" i="2" s="1"/>
  <c r="F41" i="2"/>
  <c r="F63" i="2"/>
  <c r="F84" i="2" s="1"/>
  <c r="G41" i="2"/>
  <c r="G63" i="2" s="1"/>
  <c r="G84" i="2" s="1"/>
  <c r="H63" i="2"/>
  <c r="H84" i="2" s="1"/>
  <c r="I41" i="2"/>
  <c r="I63" i="2" s="1"/>
  <c r="I84" i="2"/>
  <c r="J41" i="2"/>
  <c r="J63" i="2"/>
  <c r="J84" i="2" s="1"/>
  <c r="K41" i="2"/>
  <c r="K63" i="2"/>
  <c r="K84" i="2" s="1"/>
  <c r="L41" i="2"/>
  <c r="L63" i="2"/>
  <c r="L84" i="2" s="1"/>
  <c r="M41" i="2"/>
  <c r="M63" i="2" s="1"/>
  <c r="M84" i="2" s="1"/>
  <c r="T19" i="2"/>
  <c r="N19" i="2" s="1"/>
  <c r="K42" i="2" s="1"/>
  <c r="K64" i="2" s="1"/>
  <c r="K85" i="2" s="1"/>
  <c r="D42" i="2"/>
  <c r="D64" i="2" s="1"/>
  <c r="D85" i="2" s="1"/>
  <c r="E42" i="2"/>
  <c r="E64" i="2" s="1"/>
  <c r="E85" i="2" s="1"/>
  <c r="T20" i="2"/>
  <c r="N20" i="2"/>
  <c r="D43" i="2"/>
  <c r="D65" i="2" s="1"/>
  <c r="D86" i="2"/>
  <c r="J43" i="2"/>
  <c r="J65" i="2" s="1"/>
  <c r="J86" i="2" s="1"/>
  <c r="T21" i="2"/>
  <c r="N21" i="2"/>
  <c r="E44" i="2" s="1"/>
  <c r="E66" i="2" s="1"/>
  <c r="E87" i="2" s="1"/>
  <c r="C44" i="2"/>
  <c r="C66" i="2" s="1"/>
  <c r="C87" i="2" s="1"/>
  <c r="D44" i="2"/>
  <c r="D66" i="2"/>
  <c r="D87" i="2" s="1"/>
  <c r="F44" i="2"/>
  <c r="F66" i="2"/>
  <c r="F87" i="2" s="1"/>
  <c r="H44" i="2"/>
  <c r="H66" i="2" s="1"/>
  <c r="H87" i="2" s="1"/>
  <c r="I44" i="2"/>
  <c r="I66" i="2" s="1"/>
  <c r="I87" i="2" s="1"/>
  <c r="J44" i="2"/>
  <c r="J66" i="2" s="1"/>
  <c r="J87" i="2" s="1"/>
  <c r="K44" i="2"/>
  <c r="K66" i="2" s="1"/>
  <c r="K87" i="2" s="1"/>
  <c r="M44" i="2"/>
  <c r="M66" i="2"/>
  <c r="M87" i="2" s="1"/>
  <c r="B27" i="2"/>
  <c r="B49" i="2" s="1"/>
  <c r="B70" i="2" s="1"/>
  <c r="B30" i="2"/>
  <c r="B52" i="2"/>
  <c r="B73" i="2" s="1"/>
  <c r="B32" i="2"/>
  <c r="B54" i="2"/>
  <c r="B75" i="2" s="1"/>
  <c r="B34" i="2"/>
  <c r="B56" i="2" s="1"/>
  <c r="B77" i="2"/>
  <c r="B36" i="2"/>
  <c r="B58" i="2" s="1"/>
  <c r="B79" i="2" s="1"/>
  <c r="B37" i="2"/>
  <c r="B59" i="2" s="1"/>
  <c r="B80" i="2"/>
  <c r="B38" i="2"/>
  <c r="B60" i="2" s="1"/>
  <c r="B81" i="2" s="1"/>
  <c r="B41" i="2"/>
  <c r="B63" i="2"/>
  <c r="B84" i="2" s="1"/>
  <c r="B44" i="2"/>
  <c r="B66" i="2" s="1"/>
  <c r="B87" i="2"/>
  <c r="B26" i="2"/>
  <c r="B48" i="2" s="1"/>
  <c r="B69" i="2" s="1"/>
  <c r="I68" i="2"/>
  <c r="J68" i="2"/>
  <c r="K68" i="2"/>
  <c r="L68" i="2"/>
  <c r="M68" i="2"/>
  <c r="F68" i="2"/>
  <c r="G68" i="2"/>
  <c r="H68" i="2"/>
  <c r="C68" i="2"/>
  <c r="D68" i="2"/>
  <c r="E68" i="2"/>
  <c r="B68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69" i="2"/>
  <c r="M63" i="7"/>
  <c r="C45" i="7"/>
  <c r="H45" i="7"/>
  <c r="I45" i="7"/>
  <c r="J45" i="7"/>
  <c r="G46" i="7"/>
  <c r="H46" i="7"/>
  <c r="M46" i="7"/>
  <c r="G47" i="7"/>
  <c r="I47" i="7"/>
  <c r="L47" i="7"/>
  <c r="G48" i="7"/>
  <c r="I48" i="7"/>
  <c r="L48" i="7"/>
  <c r="E49" i="7"/>
  <c r="G49" i="7"/>
  <c r="K49" i="7"/>
  <c r="F50" i="7"/>
  <c r="H50" i="7"/>
  <c r="J50" i="7"/>
  <c r="E51" i="7"/>
  <c r="F51" i="7"/>
  <c r="G51" i="7"/>
  <c r="D52" i="7"/>
  <c r="E52" i="7"/>
  <c r="F52" i="7"/>
  <c r="C53" i="7"/>
  <c r="E53" i="7"/>
  <c r="I53" i="7"/>
  <c r="M53" i="7"/>
  <c r="E54" i="7"/>
  <c r="H54" i="7"/>
  <c r="C55" i="7"/>
  <c r="E55" i="7"/>
  <c r="L55" i="7"/>
  <c r="D56" i="7"/>
  <c r="G56" i="7"/>
  <c r="L56" i="7"/>
  <c r="C57" i="7"/>
  <c r="D57" i="7"/>
  <c r="F57" i="7"/>
  <c r="L57" i="7"/>
  <c r="M57" i="7"/>
  <c r="C58" i="7"/>
  <c r="K58" i="7"/>
  <c r="L58" i="7"/>
  <c r="K59" i="7"/>
  <c r="E60" i="7"/>
  <c r="J60" i="7"/>
  <c r="L60" i="7"/>
  <c r="E61" i="7"/>
  <c r="J61" i="7"/>
  <c r="D62" i="7"/>
  <c r="H62" i="7"/>
  <c r="J62" i="7"/>
  <c r="L62" i="7"/>
  <c r="C63" i="7"/>
  <c r="I63" i="7"/>
  <c r="J63" i="7"/>
  <c r="K63" i="7"/>
  <c r="B63" i="7"/>
  <c r="B45" i="7"/>
  <c r="D44" i="7"/>
  <c r="E44" i="7"/>
  <c r="G44" i="7"/>
  <c r="H44" i="7"/>
  <c r="J44" i="7"/>
  <c r="L44" i="7"/>
  <c r="M44" i="7"/>
  <c r="A47" i="7"/>
  <c r="A51" i="7"/>
  <c r="A53" i="7"/>
  <c r="A54" i="7"/>
  <c r="A55" i="7"/>
  <c r="A56" i="7"/>
  <c r="A59" i="7"/>
  <c r="A61" i="7"/>
  <c r="A62" i="7"/>
  <c r="A63" i="7"/>
  <c r="C24" i="7"/>
  <c r="E24" i="7"/>
  <c r="E45" i="7" s="1"/>
  <c r="F24" i="7"/>
  <c r="F45" i="7" s="1"/>
  <c r="G24" i="7"/>
  <c r="G45" i="7" s="1"/>
  <c r="H24" i="7"/>
  <c r="I24" i="7"/>
  <c r="J24" i="7"/>
  <c r="M24" i="7"/>
  <c r="M45" i="7" s="1"/>
  <c r="C25" i="7"/>
  <c r="C46" i="7" s="1"/>
  <c r="D25" i="7"/>
  <c r="D46" i="7" s="1"/>
  <c r="E25" i="7"/>
  <c r="E46" i="7" s="1"/>
  <c r="F25" i="7"/>
  <c r="F46" i="7" s="1"/>
  <c r="G25" i="7"/>
  <c r="H25" i="7"/>
  <c r="K25" i="7"/>
  <c r="K46" i="7" s="1"/>
  <c r="L25" i="7"/>
  <c r="L46" i="7" s="1"/>
  <c r="M25" i="7"/>
  <c r="C26" i="7"/>
  <c r="C47" i="7" s="1"/>
  <c r="D26" i="7"/>
  <c r="D47" i="7" s="1"/>
  <c r="E26" i="7"/>
  <c r="E47" i="7" s="1"/>
  <c r="G26" i="7"/>
  <c r="I26" i="7"/>
  <c r="J26" i="7"/>
  <c r="J47" i="7" s="1"/>
  <c r="K26" i="7"/>
  <c r="K47" i="7" s="1"/>
  <c r="L26" i="7"/>
  <c r="M26" i="7"/>
  <c r="M47" i="7" s="1"/>
  <c r="D27" i="7"/>
  <c r="D48" i="7" s="1"/>
  <c r="E27" i="7"/>
  <c r="E48" i="7" s="1"/>
  <c r="G27" i="7"/>
  <c r="H27" i="7"/>
  <c r="H48" i="7" s="1"/>
  <c r="I27" i="7"/>
  <c r="J27" i="7"/>
  <c r="J48" i="7" s="1"/>
  <c r="L27" i="7"/>
  <c r="M27" i="7"/>
  <c r="M48" i="7" s="1"/>
  <c r="C28" i="7"/>
  <c r="C49" i="7" s="1"/>
  <c r="E28" i="7"/>
  <c r="F28" i="7"/>
  <c r="F49" i="7" s="1"/>
  <c r="G28" i="7"/>
  <c r="I28" i="7"/>
  <c r="I49" i="7" s="1"/>
  <c r="J28" i="7"/>
  <c r="J49" i="7" s="1"/>
  <c r="K28" i="7"/>
  <c r="L28" i="7"/>
  <c r="L49" i="7" s="1"/>
  <c r="C29" i="7"/>
  <c r="C50" i="7" s="1"/>
  <c r="D29" i="7"/>
  <c r="D50" i="7" s="1"/>
  <c r="F29" i="7"/>
  <c r="G29" i="7"/>
  <c r="G50" i="7" s="1"/>
  <c r="H29" i="7"/>
  <c r="I29" i="7"/>
  <c r="I50" i="7" s="1"/>
  <c r="J29" i="7"/>
  <c r="L29" i="7"/>
  <c r="L50" i="7" s="1"/>
  <c r="C30" i="7"/>
  <c r="C51" i="7" s="1"/>
  <c r="D30" i="7"/>
  <c r="D51" i="7" s="1"/>
  <c r="E30" i="7"/>
  <c r="F30" i="7"/>
  <c r="G30" i="7"/>
  <c r="H30" i="7"/>
  <c r="H51" i="7" s="1"/>
  <c r="K30" i="7"/>
  <c r="K51" i="7" s="1"/>
  <c r="L30" i="7"/>
  <c r="L51" i="7" s="1"/>
  <c r="M30" i="7"/>
  <c r="M51" i="7" s="1"/>
  <c r="C31" i="7"/>
  <c r="C52" i="7" s="1"/>
  <c r="D31" i="7"/>
  <c r="E31" i="7"/>
  <c r="F31" i="7"/>
  <c r="I31" i="7"/>
  <c r="I52" i="7" s="1"/>
  <c r="J31" i="7"/>
  <c r="J52" i="7" s="1"/>
  <c r="K31" i="7"/>
  <c r="K52" i="7" s="1"/>
  <c r="L31" i="7"/>
  <c r="L52" i="7" s="1"/>
  <c r="M31" i="7"/>
  <c r="M52" i="7" s="1"/>
  <c r="C32" i="7"/>
  <c r="E32" i="7"/>
  <c r="G32" i="7"/>
  <c r="G53" i="7" s="1"/>
  <c r="H32" i="7"/>
  <c r="H53" i="7" s="1"/>
  <c r="I32" i="7"/>
  <c r="J32" i="7"/>
  <c r="J53" i="7" s="1"/>
  <c r="K32" i="7"/>
  <c r="K53" i="7" s="1"/>
  <c r="M32" i="7"/>
  <c r="C33" i="7"/>
  <c r="C54" i="7" s="1"/>
  <c r="E33" i="7"/>
  <c r="F33" i="7"/>
  <c r="F54" i="7" s="1"/>
  <c r="G33" i="7"/>
  <c r="G54" i="7" s="1"/>
  <c r="H33" i="7"/>
  <c r="J33" i="7"/>
  <c r="J54" i="7" s="1"/>
  <c r="K33" i="7"/>
  <c r="K54" i="7" s="1"/>
  <c r="L33" i="7"/>
  <c r="L54" i="7" s="1"/>
  <c r="C34" i="7"/>
  <c r="D34" i="7"/>
  <c r="D55" i="7" s="1"/>
  <c r="E34" i="7"/>
  <c r="G34" i="7"/>
  <c r="G55" i="7" s="1"/>
  <c r="H34" i="7"/>
  <c r="H55" i="7" s="1"/>
  <c r="I34" i="7"/>
  <c r="I55" i="7" s="1"/>
  <c r="J34" i="7"/>
  <c r="J55" i="7" s="1"/>
  <c r="L34" i="7"/>
  <c r="M34" i="7"/>
  <c r="M55" i="7" s="1"/>
  <c r="D35" i="7"/>
  <c r="E35" i="7"/>
  <c r="E56" i="7" s="1"/>
  <c r="F35" i="7"/>
  <c r="F56" i="7" s="1"/>
  <c r="G35" i="7"/>
  <c r="H35" i="7"/>
  <c r="H56" i="7" s="1"/>
  <c r="J35" i="7"/>
  <c r="J56" i="7" s="1"/>
  <c r="L35" i="7"/>
  <c r="M35" i="7"/>
  <c r="M56" i="7" s="1"/>
  <c r="C36" i="7"/>
  <c r="D36" i="7"/>
  <c r="E36" i="7"/>
  <c r="E57" i="7" s="1"/>
  <c r="F36" i="7"/>
  <c r="I36" i="7"/>
  <c r="I57" i="7" s="1"/>
  <c r="J36" i="7"/>
  <c r="J57" i="7" s="1"/>
  <c r="K36" i="7"/>
  <c r="K57" i="7" s="1"/>
  <c r="L36" i="7"/>
  <c r="M36" i="7"/>
  <c r="C37" i="7"/>
  <c r="D37" i="7"/>
  <c r="D58" i="7" s="1"/>
  <c r="G37" i="7"/>
  <c r="G58" i="7" s="1"/>
  <c r="H37" i="7"/>
  <c r="H58" i="7" s="1"/>
  <c r="I37" i="7"/>
  <c r="I58" i="7" s="1"/>
  <c r="J37" i="7"/>
  <c r="J58" i="7" s="1"/>
  <c r="K37" i="7"/>
  <c r="L37" i="7"/>
  <c r="C38" i="7"/>
  <c r="C59" i="7" s="1"/>
  <c r="E38" i="7"/>
  <c r="E59" i="7" s="1"/>
  <c r="F38" i="7"/>
  <c r="F59" i="7" s="1"/>
  <c r="G38" i="7"/>
  <c r="G59" i="7" s="1"/>
  <c r="H38" i="7"/>
  <c r="H59" i="7" s="1"/>
  <c r="I38" i="7"/>
  <c r="I59" i="7" s="1"/>
  <c r="K38" i="7"/>
  <c r="L38" i="7"/>
  <c r="L59" i="7" s="1"/>
  <c r="C39" i="7"/>
  <c r="C60" i="7" s="1"/>
  <c r="D39" i="7"/>
  <c r="D60" i="7" s="1"/>
  <c r="E39" i="7"/>
  <c r="F39" i="7"/>
  <c r="F60" i="7" s="1"/>
  <c r="H39" i="7"/>
  <c r="H60" i="7" s="1"/>
  <c r="I39" i="7"/>
  <c r="I60" i="7" s="1"/>
  <c r="J39" i="7"/>
  <c r="L39" i="7"/>
  <c r="M39" i="7"/>
  <c r="M60" i="7" s="1"/>
  <c r="C40" i="7"/>
  <c r="C61" i="7" s="1"/>
  <c r="E40" i="7"/>
  <c r="F40" i="7"/>
  <c r="F61" i="7" s="1"/>
  <c r="G40" i="7"/>
  <c r="G61" i="7" s="1"/>
  <c r="H40" i="7"/>
  <c r="H61" i="7" s="1"/>
  <c r="J40" i="7"/>
  <c r="K40" i="7"/>
  <c r="K61" i="7" s="1"/>
  <c r="M40" i="7"/>
  <c r="M61" i="7" s="1"/>
  <c r="C41" i="7"/>
  <c r="C62" i="7" s="1"/>
  <c r="D41" i="7"/>
  <c r="E41" i="7"/>
  <c r="E62" i="7" s="1"/>
  <c r="F41" i="7"/>
  <c r="F62" i="7" s="1"/>
  <c r="H41" i="7"/>
  <c r="J41" i="7"/>
  <c r="K41" i="7"/>
  <c r="K62" i="7" s="1"/>
  <c r="L41" i="7"/>
  <c r="M41" i="7"/>
  <c r="M62" i="7" s="1"/>
  <c r="C42" i="7"/>
  <c r="D42" i="7"/>
  <c r="D63" i="7" s="1"/>
  <c r="G42" i="7"/>
  <c r="G63" i="7" s="1"/>
  <c r="H42" i="7"/>
  <c r="H63" i="7" s="1"/>
  <c r="I42" i="7"/>
  <c r="J42" i="7"/>
  <c r="K42" i="7"/>
  <c r="L42" i="7"/>
  <c r="L63" i="7" s="1"/>
  <c r="M42" i="7"/>
  <c r="B27" i="7"/>
  <c r="B48" i="7" s="1"/>
  <c r="B28" i="7"/>
  <c r="B49" i="7" s="1"/>
  <c r="B29" i="7"/>
  <c r="B50" i="7" s="1"/>
  <c r="B30" i="7"/>
  <c r="B51" i="7" s="1"/>
  <c r="B31" i="7"/>
  <c r="B52" i="7" s="1"/>
  <c r="B32" i="7"/>
  <c r="B53" i="7" s="1"/>
  <c r="B34" i="7"/>
  <c r="B55" i="7" s="1"/>
  <c r="B36" i="7"/>
  <c r="B57" i="7" s="1"/>
  <c r="B37" i="7"/>
  <c r="B58" i="7" s="1"/>
  <c r="B38" i="7"/>
  <c r="B59" i="7" s="1"/>
  <c r="B39" i="7"/>
  <c r="B60" i="7" s="1"/>
  <c r="B40" i="7"/>
  <c r="B61" i="7" s="1"/>
  <c r="B42" i="7"/>
  <c r="B24" i="7"/>
  <c r="O2" i="7"/>
  <c r="A40" i="7"/>
  <c r="A41" i="7"/>
  <c r="A42" i="7"/>
  <c r="A25" i="7"/>
  <c r="A46" i="7" s="1"/>
  <c r="A26" i="7"/>
  <c r="A27" i="7"/>
  <c r="A48" i="7" s="1"/>
  <c r="A28" i="7"/>
  <c r="A49" i="7" s="1"/>
  <c r="A29" i="7"/>
  <c r="A50" i="7" s="1"/>
  <c r="A30" i="7"/>
  <c r="A31" i="7"/>
  <c r="A52" i="7" s="1"/>
  <c r="A32" i="7"/>
  <c r="A33" i="7"/>
  <c r="A34" i="7"/>
  <c r="A35" i="7"/>
  <c r="A36" i="7"/>
  <c r="A57" i="7" s="1"/>
  <c r="A37" i="7"/>
  <c r="A58" i="7" s="1"/>
  <c r="A38" i="7"/>
  <c r="A39" i="7"/>
  <c r="A60" i="7" s="1"/>
  <c r="A24" i="7"/>
  <c r="A45" i="7" s="1"/>
  <c r="C23" i="7"/>
  <c r="C44" i="7" s="1"/>
  <c r="D23" i="7"/>
  <c r="E23" i="7"/>
  <c r="F23" i="7"/>
  <c r="F44" i="7" s="1"/>
  <c r="G23" i="7"/>
  <c r="H23" i="7"/>
  <c r="I23" i="7"/>
  <c r="I44" i="7" s="1"/>
  <c r="J23" i="7"/>
  <c r="K23" i="7"/>
  <c r="K44" i="7" s="1"/>
  <c r="L23" i="7"/>
  <c r="M23" i="7"/>
  <c r="B23" i="7"/>
  <c r="B44" i="7" s="1"/>
  <c r="R18" i="3"/>
  <c r="O18" i="3" s="1"/>
  <c r="B40" i="3" s="1"/>
  <c r="B62" i="3"/>
  <c r="R21" i="3"/>
  <c r="O21" i="3"/>
  <c r="B43" i="3" s="1"/>
  <c r="B65" i="3" s="1"/>
  <c r="B87" i="3" s="1"/>
  <c r="J43" i="3"/>
  <c r="J65" i="3"/>
  <c r="J87" i="3" s="1"/>
  <c r="C43" i="3"/>
  <c r="C65" i="3" s="1"/>
  <c r="C87" i="3" s="1"/>
  <c r="R20" i="3"/>
  <c r="O20" i="3"/>
  <c r="I42" i="3" s="1"/>
  <c r="I64" i="3" s="1"/>
  <c r="I86" i="3" s="1"/>
  <c r="L42" i="3"/>
  <c r="L64" i="3" s="1"/>
  <c r="L86" i="3" s="1"/>
  <c r="R19" i="3"/>
  <c r="O19" i="3" s="1"/>
  <c r="K40" i="3"/>
  <c r="K62" i="3"/>
  <c r="K84" i="3" s="1"/>
  <c r="I40" i="3"/>
  <c r="I62" i="3"/>
  <c r="I84" i="3" s="1"/>
  <c r="F40" i="3"/>
  <c r="F62" i="3" s="1"/>
  <c r="F84" i="3" s="1"/>
  <c r="R17" i="3"/>
  <c r="O17" i="3"/>
  <c r="R16" i="3"/>
  <c r="O16" i="3" s="1"/>
  <c r="R15" i="3"/>
  <c r="O15" i="3" s="1"/>
  <c r="R14" i="3"/>
  <c r="O14" i="3"/>
  <c r="I36" i="3" s="1"/>
  <c r="I58" i="3" s="1"/>
  <c r="I80" i="3" s="1"/>
  <c r="N36" i="3"/>
  <c r="N58" i="3" s="1"/>
  <c r="R13" i="3"/>
  <c r="O13" i="3" s="1"/>
  <c r="D35" i="3" s="1"/>
  <c r="D57" i="3" s="1"/>
  <c r="D79" i="3" s="1"/>
  <c r="G35" i="3"/>
  <c r="G57" i="3"/>
  <c r="G79" i="3" s="1"/>
  <c r="B35" i="3"/>
  <c r="B57" i="3" s="1"/>
  <c r="B79" i="3" s="1"/>
  <c r="R12" i="3"/>
  <c r="O12" i="3" s="1"/>
  <c r="I34" i="3" s="1"/>
  <c r="I56" i="3" s="1"/>
  <c r="I78" i="3" s="1"/>
  <c r="D34" i="3"/>
  <c r="D56" i="3" s="1"/>
  <c r="D78" i="3" s="1"/>
  <c r="R11" i="3"/>
  <c r="O11" i="3"/>
  <c r="R10" i="3"/>
  <c r="O10" i="3"/>
  <c r="C32" i="3"/>
  <c r="C54" i="3" s="1"/>
  <c r="C76" i="3" s="1"/>
  <c r="R9" i="3"/>
  <c r="O9" i="3"/>
  <c r="L31" i="3" s="1"/>
  <c r="L53" i="3" s="1"/>
  <c r="L75" i="3" s="1"/>
  <c r="N31" i="3"/>
  <c r="N53" i="3" s="1"/>
  <c r="K31" i="3"/>
  <c r="K53" i="3"/>
  <c r="K75" i="3" s="1"/>
  <c r="F31" i="3"/>
  <c r="F53" i="3" s="1"/>
  <c r="F75" i="3" s="1"/>
  <c r="R8" i="3"/>
  <c r="O8" i="3"/>
  <c r="G30" i="3" s="1"/>
  <c r="G52" i="3" s="1"/>
  <c r="G74" i="3" s="1"/>
  <c r="M30" i="3"/>
  <c r="M52" i="3" s="1"/>
  <c r="M74" i="3" s="1"/>
  <c r="H30" i="3"/>
  <c r="H52" i="3"/>
  <c r="H74" i="3" s="1"/>
  <c r="R7" i="3"/>
  <c r="O7" i="3" s="1"/>
  <c r="R5" i="3"/>
  <c r="O5" i="3"/>
  <c r="C27" i="3"/>
  <c r="C49" i="3"/>
  <c r="C71" i="3" s="1"/>
  <c r="R4" i="3"/>
  <c r="O4" i="3" s="1"/>
  <c r="N40" i="3"/>
  <c r="N62" i="3"/>
  <c r="R6" i="3"/>
  <c r="O6" i="3" s="1"/>
  <c r="R3" i="3"/>
  <c r="O3" i="3" s="1"/>
  <c r="C33" i="3"/>
  <c r="C55" i="3"/>
  <c r="C77" i="3" s="1"/>
  <c r="N33" i="3"/>
  <c r="N55" i="3" s="1"/>
  <c r="M33" i="3"/>
  <c r="M55" i="3" s="1"/>
  <c r="M77" i="3" s="1"/>
  <c r="B25" i="3"/>
  <c r="B47" i="3" s="1"/>
  <c r="B69" i="3" s="1"/>
  <c r="J41" i="3"/>
  <c r="J63" i="3" s="1"/>
  <c r="J85" i="3" s="1"/>
  <c r="H35" i="3"/>
  <c r="H57" i="3" s="1"/>
  <c r="H79" i="3" s="1"/>
  <c r="N35" i="3"/>
  <c r="N57" i="3"/>
  <c r="F35" i="3"/>
  <c r="F57" i="3" s="1"/>
  <c r="F79" i="3" s="1"/>
  <c r="E35" i="3"/>
  <c r="E57" i="3"/>
  <c r="E79" i="3" s="1"/>
  <c r="C35" i="3"/>
  <c r="C57" i="3"/>
  <c r="C79" i="3" s="1"/>
  <c r="J30" i="3"/>
  <c r="J52" i="3" s="1"/>
  <c r="J74" i="3" s="1"/>
  <c r="B30" i="3"/>
  <c r="B52" i="3"/>
  <c r="B74" i="3" s="1"/>
  <c r="N30" i="3"/>
  <c r="N52" i="3"/>
  <c r="F30" i="3"/>
  <c r="F52" i="3"/>
  <c r="F74" i="3" s="1"/>
  <c r="D30" i="3"/>
  <c r="D52" i="3" s="1"/>
  <c r="D74" i="3" s="1"/>
  <c r="C36" i="3"/>
  <c r="C58" i="3"/>
  <c r="C80" i="3" s="1"/>
  <c r="B36" i="3"/>
  <c r="B58" i="3" s="1"/>
  <c r="B80" i="3" s="1"/>
  <c r="C30" i="3"/>
  <c r="C52" i="3" s="1"/>
  <c r="C74" i="3" s="1"/>
  <c r="L35" i="3"/>
  <c r="L57" i="3"/>
  <c r="L79" i="3" s="1"/>
  <c r="D37" i="3"/>
  <c r="D59" i="3" s="1"/>
  <c r="D81" i="3" s="1"/>
  <c r="I37" i="3"/>
  <c r="I59" i="3"/>
  <c r="I81" i="3" s="1"/>
  <c r="I26" i="3"/>
  <c r="I48" i="3" s="1"/>
  <c r="I70" i="3" s="1"/>
  <c r="E31" i="3"/>
  <c r="E53" i="3"/>
  <c r="E75" i="3" s="1"/>
  <c r="D31" i="3"/>
  <c r="D53" i="3"/>
  <c r="D75" i="3" s="1"/>
  <c r="B31" i="3"/>
  <c r="B53" i="3"/>
  <c r="B75" i="3" s="1"/>
  <c r="I31" i="3"/>
  <c r="I53" i="3" s="1"/>
  <c r="H31" i="3"/>
  <c r="H53" i="3" s="1"/>
  <c r="H75" i="3" s="1"/>
  <c r="C31" i="3"/>
  <c r="C53" i="3"/>
  <c r="C75" i="3" s="1"/>
  <c r="L26" i="3"/>
  <c r="L48" i="3"/>
  <c r="L70" i="3" s="1"/>
  <c r="N42" i="3"/>
  <c r="N64" i="3"/>
  <c r="F42" i="3"/>
  <c r="F64" i="3" s="1"/>
  <c r="F86" i="3" s="1"/>
  <c r="C42" i="3"/>
  <c r="C64" i="3" s="1"/>
  <c r="C86" i="3" s="1"/>
  <c r="B42" i="3"/>
  <c r="B64" i="3" s="1"/>
  <c r="B86" i="3" s="1"/>
  <c r="H42" i="3"/>
  <c r="H64" i="3"/>
  <c r="H86" i="3" s="1"/>
  <c r="E32" i="3"/>
  <c r="E54" i="3" s="1"/>
  <c r="E76" i="3" s="1"/>
  <c r="J32" i="3"/>
  <c r="J54" i="3" s="1"/>
  <c r="J76" i="3" s="1"/>
  <c r="L30" i="3"/>
  <c r="L52" i="3"/>
  <c r="L74" i="3" s="1"/>
  <c r="G42" i="3"/>
  <c r="G64" i="3" s="1"/>
  <c r="G86" i="3" s="1"/>
  <c r="I27" i="3"/>
  <c r="I49" i="3" s="1"/>
  <c r="I71" i="3" s="1"/>
  <c r="F27" i="3"/>
  <c r="F49" i="3"/>
  <c r="F71" i="3" s="1"/>
  <c r="I38" i="3"/>
  <c r="I60" i="3" s="1"/>
  <c r="I82" i="3" s="1"/>
  <c r="I43" i="3"/>
  <c r="I65" i="3"/>
  <c r="I87" i="3" s="1"/>
  <c r="M43" i="3"/>
  <c r="M65" i="3"/>
  <c r="M87" i="3" s="1"/>
  <c r="G43" i="3"/>
  <c r="G65" i="3"/>
  <c r="G87" i="3" s="1"/>
  <c r="N34" i="3"/>
  <c r="N56" i="3"/>
  <c r="K34" i="3"/>
  <c r="K56" i="3"/>
  <c r="K78" i="3" s="1"/>
  <c r="M39" i="3"/>
  <c r="M61" i="3"/>
  <c r="M83" i="3" s="1"/>
  <c r="J39" i="3"/>
  <c r="J61" i="3"/>
  <c r="J83" i="3" s="1"/>
  <c r="L38" i="3"/>
  <c r="L60" i="3"/>
  <c r="L82" i="3" s="1"/>
  <c r="H40" i="3"/>
  <c r="H62" i="3"/>
  <c r="H84" i="3" s="1"/>
  <c r="G40" i="3"/>
  <c r="G62" i="3"/>
  <c r="G84" i="3" s="1"/>
  <c r="M40" i="3"/>
  <c r="M62" i="3"/>
  <c r="M84" i="3" s="1"/>
  <c r="L40" i="3"/>
  <c r="L62" i="3"/>
  <c r="L84" i="3" s="1"/>
  <c r="D40" i="3"/>
  <c r="D62" i="3"/>
  <c r="D84" i="3" s="1"/>
  <c r="L27" i="3"/>
  <c r="L49" i="3"/>
  <c r="L71" i="3" s="1"/>
  <c r="C40" i="3"/>
  <c r="C62" i="3"/>
  <c r="C84" i="3" s="1"/>
  <c r="L43" i="3"/>
  <c r="L65" i="3"/>
  <c r="L87" i="3" s="1"/>
  <c r="J29" i="3" l="1"/>
  <c r="J51" i="3" s="1"/>
  <c r="J73" i="3" s="1"/>
  <c r="M29" i="3"/>
  <c r="M51" i="3" s="1"/>
  <c r="M73" i="3" s="1"/>
  <c r="I29" i="3"/>
  <c r="I51" i="3" s="1"/>
  <c r="I73" i="3" s="1"/>
  <c r="N29" i="3"/>
  <c r="N51" i="3" s="1"/>
  <c r="K29" i="3"/>
  <c r="K51" i="3" s="1"/>
  <c r="K73" i="3" s="1"/>
  <c r="E29" i="3"/>
  <c r="E51" i="3" s="1"/>
  <c r="E73" i="3" s="1"/>
  <c r="H29" i="3"/>
  <c r="H51" i="3" s="1"/>
  <c r="H73" i="3" s="1"/>
  <c r="F29" i="3"/>
  <c r="F51" i="3" s="1"/>
  <c r="F73" i="3" s="1"/>
  <c r="C29" i="3"/>
  <c r="C51" i="3" s="1"/>
  <c r="C73" i="3" s="1"/>
  <c r="G29" i="3"/>
  <c r="G51" i="3" s="1"/>
  <c r="G73" i="3" s="1"/>
  <c r="D29" i="3"/>
  <c r="D51" i="3" s="1"/>
  <c r="D73" i="3" s="1"/>
  <c r="B29" i="3"/>
  <c r="B51" i="3" s="1"/>
  <c r="B73" i="3" s="1"/>
  <c r="G38" i="3"/>
  <c r="G60" i="3" s="1"/>
  <c r="G82" i="3" s="1"/>
  <c r="N38" i="3"/>
  <c r="N60" i="3" s="1"/>
  <c r="M38" i="3"/>
  <c r="M60" i="3" s="1"/>
  <c r="M82" i="3" s="1"/>
  <c r="E38" i="3"/>
  <c r="E60" i="3" s="1"/>
  <c r="E82" i="3" s="1"/>
  <c r="D38" i="3"/>
  <c r="D60" i="3" s="1"/>
  <c r="D82" i="3" s="1"/>
  <c r="K38" i="3"/>
  <c r="K60" i="3" s="1"/>
  <c r="K82" i="3" s="1"/>
  <c r="J38" i="3"/>
  <c r="J60" i="3" s="1"/>
  <c r="J82" i="3" s="1"/>
  <c r="B38" i="3"/>
  <c r="B60" i="3" s="1"/>
  <c r="B82" i="3" s="1"/>
  <c r="F38" i="3"/>
  <c r="F60" i="3" s="1"/>
  <c r="F82" i="3" s="1"/>
  <c r="H38" i="3"/>
  <c r="H60" i="3" s="1"/>
  <c r="H82" i="3" s="1"/>
  <c r="E28" i="2"/>
  <c r="E50" i="2" s="1"/>
  <c r="E71" i="2" s="1"/>
  <c r="M28" i="2"/>
  <c r="M50" i="2" s="1"/>
  <c r="M71" i="2" s="1"/>
  <c r="C28" i="2"/>
  <c r="C50" i="2" s="1"/>
  <c r="C71" i="2" s="1"/>
  <c r="F28" i="2"/>
  <c r="F50" i="2" s="1"/>
  <c r="F71" i="2" s="1"/>
  <c r="I28" i="2"/>
  <c r="I50" i="2" s="1"/>
  <c r="I71" i="2" s="1"/>
  <c r="L28" i="2"/>
  <c r="L50" i="2" s="1"/>
  <c r="L71" i="2" s="1"/>
  <c r="H28" i="2"/>
  <c r="H50" i="2" s="1"/>
  <c r="H71" i="2" s="1"/>
  <c r="D28" i="2"/>
  <c r="D50" i="2" s="1"/>
  <c r="D71" i="2" s="1"/>
  <c r="G28" i="2"/>
  <c r="G50" i="2" s="1"/>
  <c r="G71" i="2" s="1"/>
  <c r="B28" i="2"/>
  <c r="B50" i="2" s="1"/>
  <c r="B71" i="2" s="1"/>
  <c r="K28" i="2"/>
  <c r="K50" i="2" s="1"/>
  <c r="K71" i="2" s="1"/>
  <c r="J28" i="2"/>
  <c r="J50" i="2" s="1"/>
  <c r="J71" i="2" s="1"/>
  <c r="I25" i="3"/>
  <c r="I47" i="3" s="1"/>
  <c r="I69" i="3" s="1"/>
  <c r="J25" i="3"/>
  <c r="J47" i="3" s="1"/>
  <c r="J69" i="3" s="1"/>
  <c r="F25" i="3"/>
  <c r="F47" i="3" s="1"/>
  <c r="F69" i="3" s="1"/>
  <c r="K25" i="3"/>
  <c r="K47" i="3" s="1"/>
  <c r="K69" i="3" s="1"/>
  <c r="M25" i="3"/>
  <c r="M47" i="3" s="1"/>
  <c r="M69" i="3" s="1"/>
  <c r="E25" i="3"/>
  <c r="E47" i="3" s="1"/>
  <c r="E69" i="3" s="1"/>
  <c r="L25" i="3"/>
  <c r="L47" i="3" s="1"/>
  <c r="L69" i="3" s="1"/>
  <c r="G25" i="3"/>
  <c r="G47" i="3" s="1"/>
  <c r="G69" i="3" s="1"/>
  <c r="D25" i="3"/>
  <c r="D47" i="3" s="1"/>
  <c r="D69" i="3" s="1"/>
  <c r="C25" i="3"/>
  <c r="C47" i="3" s="1"/>
  <c r="C69" i="3" s="1"/>
  <c r="N25" i="3"/>
  <c r="N47" i="3" s="1"/>
  <c r="H25" i="3"/>
  <c r="H47" i="3" s="1"/>
  <c r="H69" i="3" s="1"/>
  <c r="D41" i="3"/>
  <c r="D63" i="3" s="1"/>
  <c r="D85" i="3" s="1"/>
  <c r="K41" i="3"/>
  <c r="K63" i="3" s="1"/>
  <c r="K85" i="3" s="1"/>
  <c r="H41" i="3"/>
  <c r="H63" i="3" s="1"/>
  <c r="H85" i="3" s="1"/>
  <c r="N41" i="3"/>
  <c r="N63" i="3" s="1"/>
  <c r="C41" i="3"/>
  <c r="C63" i="3" s="1"/>
  <c r="C85" i="3" s="1"/>
  <c r="L41" i="3"/>
  <c r="L63" i="3" s="1"/>
  <c r="L85" i="3" s="1"/>
  <c r="G41" i="3"/>
  <c r="G63" i="3" s="1"/>
  <c r="G85" i="3" s="1"/>
  <c r="F41" i="3"/>
  <c r="F63" i="3" s="1"/>
  <c r="F85" i="3" s="1"/>
  <c r="E41" i="3"/>
  <c r="E63" i="3" s="1"/>
  <c r="E85" i="3" s="1"/>
  <c r="M41" i="3"/>
  <c r="M63" i="3" s="1"/>
  <c r="M85" i="3" s="1"/>
  <c r="B41" i="3"/>
  <c r="B63" i="3" s="1"/>
  <c r="B85" i="3" s="1"/>
  <c r="I41" i="3"/>
  <c r="I63" i="3" s="1"/>
  <c r="I85" i="3" s="1"/>
  <c r="D28" i="3"/>
  <c r="D50" i="3" s="1"/>
  <c r="D72" i="3" s="1"/>
  <c r="H28" i="3"/>
  <c r="H50" i="3" s="1"/>
  <c r="H72" i="3" s="1"/>
  <c r="G28" i="3"/>
  <c r="G50" i="3" s="1"/>
  <c r="G72" i="3" s="1"/>
  <c r="N28" i="3"/>
  <c r="N50" i="3" s="1"/>
  <c r="M28" i="3"/>
  <c r="M50" i="3" s="1"/>
  <c r="M72" i="3" s="1"/>
  <c r="K28" i="3"/>
  <c r="K50" i="3" s="1"/>
  <c r="K72" i="3" s="1"/>
  <c r="E28" i="3"/>
  <c r="E50" i="3" s="1"/>
  <c r="E72" i="3" s="1"/>
  <c r="B28" i="3"/>
  <c r="B50" i="3" s="1"/>
  <c r="B72" i="3" s="1"/>
  <c r="J28" i="3"/>
  <c r="J50" i="3" s="1"/>
  <c r="J72" i="3" s="1"/>
  <c r="C28" i="3"/>
  <c r="C50" i="3" s="1"/>
  <c r="C72" i="3" s="1"/>
  <c r="L28" i="3"/>
  <c r="L50" i="3" s="1"/>
  <c r="L72" i="3" s="1"/>
  <c r="F28" i="3"/>
  <c r="F50" i="3" s="1"/>
  <c r="F72" i="3" s="1"/>
  <c r="L29" i="3"/>
  <c r="L51" i="3" s="1"/>
  <c r="L73" i="3" s="1"/>
  <c r="I28" i="3"/>
  <c r="I50" i="3" s="1"/>
  <c r="I72" i="3" s="1"/>
  <c r="E26" i="3"/>
  <c r="E48" i="3" s="1"/>
  <c r="E70" i="3" s="1"/>
  <c r="B26" i="3"/>
  <c r="B48" i="3" s="1"/>
  <c r="B70" i="3" s="1"/>
  <c r="C26" i="3"/>
  <c r="C48" i="3" s="1"/>
  <c r="C70" i="3" s="1"/>
  <c r="G26" i="3"/>
  <c r="G48" i="3" s="1"/>
  <c r="G70" i="3" s="1"/>
  <c r="F26" i="3"/>
  <c r="F48" i="3" s="1"/>
  <c r="F70" i="3" s="1"/>
  <c r="D26" i="3"/>
  <c r="D48" i="3" s="1"/>
  <c r="D70" i="3" s="1"/>
  <c r="J26" i="3"/>
  <c r="J48" i="3" s="1"/>
  <c r="J70" i="3" s="1"/>
  <c r="M26" i="3"/>
  <c r="M48" i="3" s="1"/>
  <c r="M70" i="3" s="1"/>
  <c r="K26" i="3"/>
  <c r="K48" i="3" s="1"/>
  <c r="K70" i="3" s="1"/>
  <c r="N26" i="3"/>
  <c r="N48" i="3" s="1"/>
  <c r="H26" i="3"/>
  <c r="H48" i="3" s="1"/>
  <c r="H70" i="3" s="1"/>
  <c r="B37" i="3"/>
  <c r="B59" i="3" s="1"/>
  <c r="B81" i="3" s="1"/>
  <c r="N37" i="3"/>
  <c r="N59" i="3" s="1"/>
  <c r="K37" i="3"/>
  <c r="K59" i="3" s="1"/>
  <c r="K81" i="3" s="1"/>
  <c r="E37" i="3"/>
  <c r="E59" i="3" s="1"/>
  <c r="E81" i="3" s="1"/>
  <c r="C37" i="3"/>
  <c r="C59" i="3" s="1"/>
  <c r="C81" i="3" s="1"/>
  <c r="L37" i="3"/>
  <c r="L59" i="3" s="1"/>
  <c r="L81" i="3" s="1"/>
  <c r="H37" i="3"/>
  <c r="H59" i="3" s="1"/>
  <c r="H81" i="3" s="1"/>
  <c r="F37" i="3"/>
  <c r="F59" i="3" s="1"/>
  <c r="F81" i="3" s="1"/>
  <c r="J37" i="3"/>
  <c r="J59" i="3" s="1"/>
  <c r="J81" i="3" s="1"/>
  <c r="M37" i="3"/>
  <c r="M59" i="3" s="1"/>
  <c r="M81" i="3" s="1"/>
  <c r="G37" i="3"/>
  <c r="G59" i="3" s="1"/>
  <c r="G81" i="3" s="1"/>
  <c r="J39" i="2"/>
  <c r="J61" i="2" s="1"/>
  <c r="J82" i="2" s="1"/>
  <c r="B39" i="2"/>
  <c r="B61" i="2" s="1"/>
  <c r="B82" i="2" s="1"/>
  <c r="F39" i="2"/>
  <c r="F61" i="2" s="1"/>
  <c r="F82" i="2" s="1"/>
  <c r="M39" i="2"/>
  <c r="M61" i="2" s="1"/>
  <c r="M82" i="2" s="1"/>
  <c r="C39" i="2"/>
  <c r="C61" i="2" s="1"/>
  <c r="C82" i="2" s="1"/>
  <c r="L39" i="2"/>
  <c r="L61" i="2" s="1"/>
  <c r="L82" i="2" s="1"/>
  <c r="E39" i="2"/>
  <c r="E61" i="2" s="1"/>
  <c r="E82" i="2" s="1"/>
  <c r="H39" i="2"/>
  <c r="H61" i="2" s="1"/>
  <c r="H82" i="2" s="1"/>
  <c r="G39" i="2"/>
  <c r="G61" i="2" s="1"/>
  <c r="G82" i="2" s="1"/>
  <c r="K39" i="2"/>
  <c r="K61" i="2" s="1"/>
  <c r="K82" i="2" s="1"/>
  <c r="D39" i="2"/>
  <c r="D61" i="2" s="1"/>
  <c r="D82" i="2" s="1"/>
  <c r="C38" i="3"/>
  <c r="C60" i="3" s="1"/>
  <c r="C82" i="3" s="1"/>
  <c r="B32" i="3"/>
  <c r="B54" i="3" s="1"/>
  <c r="B76" i="3" s="1"/>
  <c r="M32" i="3"/>
  <c r="M54" i="3" s="1"/>
  <c r="M76" i="3" s="1"/>
  <c r="K32" i="3"/>
  <c r="K54" i="3" s="1"/>
  <c r="K76" i="3" s="1"/>
  <c r="N32" i="3"/>
  <c r="N54" i="3" s="1"/>
  <c r="L32" i="3"/>
  <c r="L54" i="3" s="1"/>
  <c r="L76" i="3" s="1"/>
  <c r="L36" i="3"/>
  <c r="L58" i="3" s="1"/>
  <c r="L80" i="3" s="1"/>
  <c r="B27" i="3"/>
  <c r="B49" i="3" s="1"/>
  <c r="B71" i="3" s="1"/>
  <c r="H27" i="3"/>
  <c r="H49" i="3" s="1"/>
  <c r="H71" i="3" s="1"/>
  <c r="E27" i="3"/>
  <c r="E49" i="3" s="1"/>
  <c r="E71" i="3" s="1"/>
  <c r="F33" i="3"/>
  <c r="F55" i="3" s="1"/>
  <c r="F77" i="3" s="1"/>
  <c r="K33" i="3"/>
  <c r="K55" i="3" s="1"/>
  <c r="K77" i="3" s="1"/>
  <c r="H33" i="3"/>
  <c r="H55" i="3" s="1"/>
  <c r="H77" i="3" s="1"/>
  <c r="I33" i="3"/>
  <c r="I55" i="3" s="1"/>
  <c r="I77" i="3" s="1"/>
  <c r="E36" i="3"/>
  <c r="E58" i="3" s="1"/>
  <c r="E80" i="3" s="1"/>
  <c r="F39" i="3"/>
  <c r="F61" i="3" s="1"/>
  <c r="F83" i="3" s="1"/>
  <c r="K39" i="3"/>
  <c r="K61" i="3" s="1"/>
  <c r="K83" i="3" s="1"/>
  <c r="E40" i="3"/>
  <c r="E62" i="3" s="1"/>
  <c r="E84" i="3" s="1"/>
  <c r="K43" i="3"/>
  <c r="K65" i="3" s="1"/>
  <c r="K87" i="3" s="1"/>
  <c r="B39" i="3"/>
  <c r="B61" i="3" s="1"/>
  <c r="B83" i="3" s="1"/>
  <c r="E39" i="3"/>
  <c r="E61" i="3" s="1"/>
  <c r="E83" i="3" s="1"/>
  <c r="C34" i="3"/>
  <c r="C56" i="3" s="1"/>
  <c r="C78" i="3" s="1"/>
  <c r="F34" i="3"/>
  <c r="F56" i="3" s="1"/>
  <c r="F78" i="3" s="1"/>
  <c r="E43" i="3"/>
  <c r="E65" i="3" s="1"/>
  <c r="E87" i="3" s="1"/>
  <c r="H43" i="3"/>
  <c r="H65" i="3" s="1"/>
  <c r="H87" i="3" s="1"/>
  <c r="M27" i="3"/>
  <c r="M49" i="3" s="1"/>
  <c r="M71" i="3" s="1"/>
  <c r="F32" i="3"/>
  <c r="F54" i="3" s="1"/>
  <c r="F76" i="3" s="1"/>
  <c r="K30" i="3"/>
  <c r="K52" i="3" s="1"/>
  <c r="K74" i="3" s="1"/>
  <c r="D33" i="3"/>
  <c r="D55" i="3" s="1"/>
  <c r="D77" i="3" s="1"/>
  <c r="J33" i="3"/>
  <c r="J55" i="3" s="1"/>
  <c r="J77" i="3" s="1"/>
  <c r="C39" i="3"/>
  <c r="C61" i="3" s="1"/>
  <c r="C83" i="3" s="1"/>
  <c r="D43" i="3"/>
  <c r="D65" i="3" s="1"/>
  <c r="D87" i="3" s="1"/>
  <c r="B42" i="2"/>
  <c r="B64" i="2" s="1"/>
  <c r="B85" i="2" s="1"/>
  <c r="L33" i="2"/>
  <c r="L55" i="2" s="1"/>
  <c r="L76" i="2" s="1"/>
  <c r="E33" i="2"/>
  <c r="E55" i="2" s="1"/>
  <c r="E76" i="2" s="1"/>
  <c r="I32" i="2"/>
  <c r="I54" i="2" s="1"/>
  <c r="I75" i="2" s="1"/>
  <c r="E32" i="2"/>
  <c r="E54" i="2" s="1"/>
  <c r="E75" i="2" s="1"/>
  <c r="L32" i="2"/>
  <c r="L54" i="2" s="1"/>
  <c r="L75" i="2" s="1"/>
  <c r="D32" i="2"/>
  <c r="D54" i="2" s="1"/>
  <c r="D75" i="2" s="1"/>
  <c r="K32" i="2"/>
  <c r="K54" i="2" s="1"/>
  <c r="K75" i="2" s="1"/>
  <c r="E30" i="2"/>
  <c r="E52" i="2" s="1"/>
  <c r="E73" i="2" s="1"/>
  <c r="D29" i="2"/>
  <c r="D51" i="2" s="1"/>
  <c r="D72" i="2" s="1"/>
  <c r="L29" i="2"/>
  <c r="L51" i="2" s="1"/>
  <c r="L72" i="2" s="1"/>
  <c r="E29" i="2"/>
  <c r="E51" i="2" s="1"/>
  <c r="E72" i="2" s="1"/>
  <c r="I29" i="2"/>
  <c r="I51" i="2" s="1"/>
  <c r="I72" i="2" s="1"/>
  <c r="B29" i="2"/>
  <c r="B51" i="2" s="1"/>
  <c r="B72" i="2" s="1"/>
  <c r="J29" i="2"/>
  <c r="J51" i="2" s="1"/>
  <c r="J72" i="2" s="1"/>
  <c r="F29" i="2"/>
  <c r="F51" i="2" s="1"/>
  <c r="F72" i="2" s="1"/>
  <c r="H29" i="2"/>
  <c r="H51" i="2" s="1"/>
  <c r="H72" i="2" s="1"/>
  <c r="B34" i="8"/>
  <c r="B55" i="8" s="1"/>
  <c r="H39" i="8"/>
  <c r="H60" i="8" s="1"/>
  <c r="D35" i="8"/>
  <c r="D56" i="8" s="1"/>
  <c r="E30" i="8"/>
  <c r="E51" i="8" s="1"/>
  <c r="E25" i="8"/>
  <c r="E46" i="8" s="1"/>
  <c r="K36" i="3"/>
  <c r="K58" i="3" s="1"/>
  <c r="K80" i="3" s="1"/>
  <c r="G36" i="3"/>
  <c r="G58" i="3" s="1"/>
  <c r="G80" i="3" s="1"/>
  <c r="J36" i="3"/>
  <c r="J58" i="3" s="1"/>
  <c r="J80" i="3" s="1"/>
  <c r="F36" i="3"/>
  <c r="F58" i="3" s="1"/>
  <c r="F80" i="3" s="1"/>
  <c r="F43" i="2"/>
  <c r="F65" i="2" s="1"/>
  <c r="F86" i="2" s="1"/>
  <c r="K43" i="2"/>
  <c r="K65" i="2" s="1"/>
  <c r="K86" i="2" s="1"/>
  <c r="E43" i="2"/>
  <c r="E65" i="2" s="1"/>
  <c r="E86" i="2" s="1"/>
  <c r="L43" i="2"/>
  <c r="L65" i="2" s="1"/>
  <c r="L86" i="2" s="1"/>
  <c r="C43" i="2"/>
  <c r="C65" i="2" s="1"/>
  <c r="C86" i="2" s="1"/>
  <c r="G43" i="2"/>
  <c r="G65" i="2" s="1"/>
  <c r="G86" i="2" s="1"/>
  <c r="F35" i="2"/>
  <c r="F57" i="2" s="1"/>
  <c r="F78" i="2" s="1"/>
  <c r="I35" i="2"/>
  <c r="I57" i="2" s="1"/>
  <c r="I78" i="2" s="1"/>
  <c r="L35" i="2"/>
  <c r="L57" i="2" s="1"/>
  <c r="L78" i="2" s="1"/>
  <c r="K35" i="2"/>
  <c r="K57" i="2" s="1"/>
  <c r="K78" i="2" s="1"/>
  <c r="H35" i="2"/>
  <c r="H57" i="2" s="1"/>
  <c r="H78" i="2" s="1"/>
  <c r="E35" i="2"/>
  <c r="E57" i="2" s="1"/>
  <c r="E78" i="2" s="1"/>
  <c r="G35" i="2"/>
  <c r="G57" i="2" s="1"/>
  <c r="G78" i="2" s="1"/>
  <c r="I33" i="2"/>
  <c r="I55" i="2" s="1"/>
  <c r="I76" i="2" s="1"/>
  <c r="K27" i="3"/>
  <c r="K49" i="3" s="1"/>
  <c r="K71" i="3" s="1"/>
  <c r="D39" i="3"/>
  <c r="D61" i="3" s="1"/>
  <c r="D83" i="3" s="1"/>
  <c r="B34" i="3"/>
  <c r="B56" i="3" s="1"/>
  <c r="B78" i="3" s="1"/>
  <c r="E34" i="3"/>
  <c r="E56" i="3" s="1"/>
  <c r="E78" i="3" s="1"/>
  <c r="F43" i="3"/>
  <c r="F65" i="3" s="1"/>
  <c r="F87" i="3" s="1"/>
  <c r="N27" i="3"/>
  <c r="N49" i="3" s="1"/>
  <c r="G32" i="3"/>
  <c r="G54" i="3" s="1"/>
  <c r="G76" i="3" s="1"/>
  <c r="K42" i="3"/>
  <c r="K64" i="3" s="1"/>
  <c r="K86" i="3" s="1"/>
  <c r="L33" i="3"/>
  <c r="L55" i="3" s="1"/>
  <c r="L77" i="3" s="1"/>
  <c r="I32" i="3"/>
  <c r="I54" i="3" s="1"/>
  <c r="I76" i="3" s="1"/>
  <c r="D27" i="3"/>
  <c r="D49" i="3" s="1"/>
  <c r="D71" i="3" s="1"/>
  <c r="J40" i="3"/>
  <c r="J62" i="3" s="1"/>
  <c r="J84" i="3" s="1"/>
  <c r="H43" i="2"/>
  <c r="H65" i="2" s="1"/>
  <c r="H86" i="2" s="1"/>
  <c r="L38" i="2"/>
  <c r="L60" i="2" s="1"/>
  <c r="L81" i="2" s="1"/>
  <c r="D37" i="2"/>
  <c r="D59" i="2" s="1"/>
  <c r="D80" i="2" s="1"/>
  <c r="L37" i="2"/>
  <c r="L59" i="2" s="1"/>
  <c r="L80" i="2" s="1"/>
  <c r="E37" i="2"/>
  <c r="E59" i="2" s="1"/>
  <c r="E80" i="2" s="1"/>
  <c r="I37" i="2"/>
  <c r="I59" i="2" s="1"/>
  <c r="I80" i="2" s="1"/>
  <c r="M37" i="2"/>
  <c r="M59" i="2" s="1"/>
  <c r="M80" i="2" s="1"/>
  <c r="K37" i="2"/>
  <c r="K59" i="2" s="1"/>
  <c r="K80" i="2" s="1"/>
  <c r="I41" i="8"/>
  <c r="I62" i="8" s="1"/>
  <c r="F37" i="8"/>
  <c r="F58" i="8" s="1"/>
  <c r="J32" i="8"/>
  <c r="J53" i="8" s="1"/>
  <c r="M27" i="8"/>
  <c r="M48" i="8" s="1"/>
  <c r="G33" i="3"/>
  <c r="G55" i="3" s="1"/>
  <c r="G77" i="3" s="1"/>
  <c r="G39" i="3"/>
  <c r="G61" i="3" s="1"/>
  <c r="G83" i="3" s="1"/>
  <c r="I40" i="2"/>
  <c r="I62" i="2" s="1"/>
  <c r="I83" i="2" s="1"/>
  <c r="E40" i="2"/>
  <c r="E62" i="2" s="1"/>
  <c r="E83" i="2" s="1"/>
  <c r="H40" i="2"/>
  <c r="H62" i="2" s="1"/>
  <c r="H83" i="2" s="1"/>
  <c r="K40" i="2"/>
  <c r="K62" i="2" s="1"/>
  <c r="K83" i="2" s="1"/>
  <c r="L40" i="2"/>
  <c r="L62" i="2" s="1"/>
  <c r="L83" i="2" s="1"/>
  <c r="D40" i="2"/>
  <c r="D62" i="2" s="1"/>
  <c r="D83" i="2" s="1"/>
  <c r="C30" i="2"/>
  <c r="C52" i="2" s="1"/>
  <c r="C73" i="2" s="1"/>
  <c r="K30" i="2"/>
  <c r="K52" i="2" s="1"/>
  <c r="K73" i="2" s="1"/>
  <c r="D30" i="2"/>
  <c r="D52" i="2" s="1"/>
  <c r="D73" i="2" s="1"/>
  <c r="G30" i="2"/>
  <c r="G52" i="2" s="1"/>
  <c r="G73" i="2" s="1"/>
  <c r="J30" i="2"/>
  <c r="J52" i="2" s="1"/>
  <c r="J73" i="2" s="1"/>
  <c r="M30" i="2"/>
  <c r="M52" i="2" s="1"/>
  <c r="M73" i="2" s="1"/>
  <c r="F30" i="2"/>
  <c r="F52" i="2" s="1"/>
  <c r="F73" i="2" s="1"/>
  <c r="D32" i="3"/>
  <c r="D54" i="3" s="1"/>
  <c r="D76" i="3" s="1"/>
  <c r="D36" i="3"/>
  <c r="D58" i="3" s="1"/>
  <c r="D80" i="3" s="1"/>
  <c r="E33" i="3"/>
  <c r="E55" i="3" s="1"/>
  <c r="E77" i="3" s="1"/>
  <c r="H34" i="3"/>
  <c r="H56" i="3" s="1"/>
  <c r="H78" i="3" s="1"/>
  <c r="J35" i="3"/>
  <c r="J57" i="3" s="1"/>
  <c r="J79" i="3" s="1"/>
  <c r="I35" i="3"/>
  <c r="I57" i="3" s="1"/>
  <c r="I79" i="3" s="1"/>
  <c r="M35" i="3"/>
  <c r="M57" i="3" s="1"/>
  <c r="M79" i="3" s="1"/>
  <c r="K35" i="3"/>
  <c r="K57" i="3" s="1"/>
  <c r="K79" i="3" s="1"/>
  <c r="H39" i="3"/>
  <c r="H61" i="3" s="1"/>
  <c r="H83" i="3" s="1"/>
  <c r="B43" i="2"/>
  <c r="B65" i="2" s="1"/>
  <c r="B86" i="2" s="1"/>
  <c r="M43" i="2"/>
  <c r="M65" i="2" s="1"/>
  <c r="M86" i="2" s="1"/>
  <c r="G42" i="2"/>
  <c r="G64" i="2" s="1"/>
  <c r="G85" i="2" s="1"/>
  <c r="C42" i="2"/>
  <c r="C64" i="2" s="1"/>
  <c r="C85" i="2" s="1"/>
  <c r="F42" i="2"/>
  <c r="F64" i="2" s="1"/>
  <c r="F85" i="2" s="1"/>
  <c r="I42" i="2"/>
  <c r="I64" i="2" s="1"/>
  <c r="I85" i="2" s="1"/>
  <c r="L42" i="2"/>
  <c r="L64" i="2" s="1"/>
  <c r="L85" i="2" s="1"/>
  <c r="J42" i="2"/>
  <c r="J64" i="2" s="1"/>
  <c r="J85" i="2" s="1"/>
  <c r="H42" i="2"/>
  <c r="H64" i="2" s="1"/>
  <c r="H85" i="2" s="1"/>
  <c r="M40" i="2"/>
  <c r="M62" i="2" s="1"/>
  <c r="M83" i="2" s="1"/>
  <c r="G40" i="2"/>
  <c r="G62" i="2" s="1"/>
  <c r="G83" i="2" s="1"/>
  <c r="H30" i="2"/>
  <c r="H52" i="2" s="1"/>
  <c r="H73" i="2" s="1"/>
  <c r="H33" i="2"/>
  <c r="H55" i="2" s="1"/>
  <c r="H76" i="2" s="1"/>
  <c r="K33" i="2"/>
  <c r="K55" i="2" s="1"/>
  <c r="K76" i="2" s="1"/>
  <c r="G33" i="2"/>
  <c r="G55" i="2" s="1"/>
  <c r="G76" i="2" s="1"/>
  <c r="D33" i="2"/>
  <c r="D55" i="2" s="1"/>
  <c r="D76" i="2" s="1"/>
  <c r="C33" i="2"/>
  <c r="C55" i="2" s="1"/>
  <c r="C76" i="2" s="1"/>
  <c r="M33" i="2"/>
  <c r="M55" i="2" s="1"/>
  <c r="M76" i="2" s="1"/>
  <c r="M36" i="3"/>
  <c r="M58" i="3" s="1"/>
  <c r="M80" i="3" s="1"/>
  <c r="G34" i="3"/>
  <c r="G56" i="3" s="1"/>
  <c r="G78" i="3" s="1"/>
  <c r="M42" i="3"/>
  <c r="M64" i="3" s="1"/>
  <c r="M86" i="3" s="1"/>
  <c r="J42" i="3"/>
  <c r="J64" i="3" s="1"/>
  <c r="J86" i="3" s="1"/>
  <c r="D42" i="3"/>
  <c r="D64" i="3" s="1"/>
  <c r="D86" i="3" s="1"/>
  <c r="I43" i="2"/>
  <c r="I65" i="2" s="1"/>
  <c r="I86" i="2" s="1"/>
  <c r="I39" i="3"/>
  <c r="I61" i="3" s="1"/>
  <c r="I83" i="3" s="1"/>
  <c r="L39" i="3"/>
  <c r="L61" i="3" s="1"/>
  <c r="L83" i="3" s="1"/>
  <c r="J34" i="3"/>
  <c r="J56" i="3" s="1"/>
  <c r="J78" i="3" s="1"/>
  <c r="M34" i="3"/>
  <c r="M56" i="3" s="1"/>
  <c r="M78" i="3" s="1"/>
  <c r="G27" i="3"/>
  <c r="G49" i="3" s="1"/>
  <c r="G71" i="3" s="1"/>
  <c r="N43" i="3"/>
  <c r="N65" i="3" s="1"/>
  <c r="H32" i="3"/>
  <c r="H54" i="3" s="1"/>
  <c r="H76" i="3" s="1"/>
  <c r="E42" i="3"/>
  <c r="E64" i="3" s="1"/>
  <c r="E86" i="3" s="1"/>
  <c r="H36" i="3"/>
  <c r="H58" i="3" s="1"/>
  <c r="H80" i="3" s="1"/>
  <c r="B33" i="3"/>
  <c r="B55" i="3" s="1"/>
  <c r="B77" i="3" s="1"/>
  <c r="L34" i="3"/>
  <c r="L56" i="3" s="1"/>
  <c r="L78" i="3" s="1"/>
  <c r="J27" i="3"/>
  <c r="J49" i="3" s="1"/>
  <c r="J71" i="3" s="1"/>
  <c r="I30" i="3"/>
  <c r="I52" i="3" s="1"/>
  <c r="I74" i="3" s="1"/>
  <c r="E30" i="3"/>
  <c r="E52" i="3" s="1"/>
  <c r="E74" i="3" s="1"/>
  <c r="M31" i="3"/>
  <c r="M53" i="3" s="1"/>
  <c r="M75" i="3" s="1"/>
  <c r="J31" i="3"/>
  <c r="J53" i="3" s="1"/>
  <c r="J75" i="3" s="1"/>
  <c r="G31" i="3"/>
  <c r="G53" i="3" s="1"/>
  <c r="G75" i="3" s="1"/>
  <c r="N39" i="3"/>
  <c r="N61" i="3" s="1"/>
  <c r="M42" i="2"/>
  <c r="M64" i="2" s="1"/>
  <c r="M85" i="2" s="1"/>
  <c r="C38" i="2"/>
  <c r="C60" i="2" s="1"/>
  <c r="C81" i="2" s="1"/>
  <c r="K38" i="2"/>
  <c r="K60" i="2" s="1"/>
  <c r="K81" i="2" s="1"/>
  <c r="D38" i="2"/>
  <c r="D60" i="2" s="1"/>
  <c r="D81" i="2" s="1"/>
  <c r="G38" i="2"/>
  <c r="G60" i="2" s="1"/>
  <c r="G81" i="2" s="1"/>
  <c r="J38" i="2"/>
  <c r="J60" i="2" s="1"/>
  <c r="J81" i="2" s="1"/>
  <c r="M38" i="2"/>
  <c r="M60" i="2" s="1"/>
  <c r="M81" i="2" s="1"/>
  <c r="H38" i="2"/>
  <c r="H60" i="2" s="1"/>
  <c r="H81" i="2" s="1"/>
  <c r="F33" i="2"/>
  <c r="F55" i="2" s="1"/>
  <c r="F76" i="2" s="1"/>
  <c r="C24" i="8"/>
  <c r="C45" i="8" s="1"/>
  <c r="K24" i="8"/>
  <c r="K45" i="8" s="1"/>
  <c r="H25" i="8"/>
  <c r="H46" i="8" s="1"/>
  <c r="E26" i="8"/>
  <c r="E47" i="8" s="1"/>
  <c r="M26" i="8"/>
  <c r="M47" i="8" s="1"/>
  <c r="J27" i="8"/>
  <c r="J48" i="8" s="1"/>
  <c r="G28" i="8"/>
  <c r="G49" i="8" s="1"/>
  <c r="D29" i="8"/>
  <c r="D50" i="8" s="1"/>
  <c r="L29" i="8"/>
  <c r="L50" i="8" s="1"/>
  <c r="I30" i="8"/>
  <c r="I51" i="8" s="1"/>
  <c r="F31" i="8"/>
  <c r="F52" i="8" s="1"/>
  <c r="C32" i="8"/>
  <c r="C53" i="8" s="1"/>
  <c r="K32" i="8"/>
  <c r="K53" i="8" s="1"/>
  <c r="H33" i="8"/>
  <c r="H54" i="8" s="1"/>
  <c r="E34" i="8"/>
  <c r="E55" i="8" s="1"/>
  <c r="H24" i="8"/>
  <c r="H45" i="8" s="1"/>
  <c r="F25" i="8"/>
  <c r="F46" i="8" s="1"/>
  <c r="D26" i="8"/>
  <c r="D47" i="8" s="1"/>
  <c r="C27" i="8"/>
  <c r="C48" i="8" s="1"/>
  <c r="L27" i="8"/>
  <c r="L48" i="8" s="1"/>
  <c r="J28" i="8"/>
  <c r="J49" i="8" s="1"/>
  <c r="H29" i="8"/>
  <c r="H50" i="8" s="1"/>
  <c r="F30" i="8"/>
  <c r="F51" i="8" s="1"/>
  <c r="D31" i="8"/>
  <c r="D52" i="8" s="1"/>
  <c r="M31" i="8"/>
  <c r="M52" i="8" s="1"/>
  <c r="L32" i="8"/>
  <c r="L53" i="8" s="1"/>
  <c r="J33" i="8"/>
  <c r="J54" i="8" s="1"/>
  <c r="H34" i="8"/>
  <c r="H55" i="8" s="1"/>
  <c r="E35" i="8"/>
  <c r="E56" i="8" s="1"/>
  <c r="M35" i="8"/>
  <c r="M56" i="8" s="1"/>
  <c r="J36" i="8"/>
  <c r="J57" i="8" s="1"/>
  <c r="G37" i="8"/>
  <c r="G58" i="8" s="1"/>
  <c r="D38" i="8"/>
  <c r="D59" i="8" s="1"/>
  <c r="L38" i="8"/>
  <c r="L59" i="8" s="1"/>
  <c r="I39" i="8"/>
  <c r="I60" i="8" s="1"/>
  <c r="F40" i="8"/>
  <c r="F61" i="8" s="1"/>
  <c r="C41" i="8"/>
  <c r="C62" i="8" s="1"/>
  <c r="K41" i="8"/>
  <c r="K62" i="8" s="1"/>
  <c r="H42" i="8"/>
  <c r="H63" i="8" s="1"/>
  <c r="B27" i="8"/>
  <c r="B48" i="8" s="1"/>
  <c r="M24" i="8"/>
  <c r="M45" i="8" s="1"/>
  <c r="L25" i="8"/>
  <c r="L46" i="8" s="1"/>
  <c r="K26" i="8"/>
  <c r="K47" i="8" s="1"/>
  <c r="K27" i="8"/>
  <c r="K48" i="8" s="1"/>
  <c r="K28" i="8"/>
  <c r="K49" i="8" s="1"/>
  <c r="J29" i="8"/>
  <c r="J50" i="8" s="1"/>
  <c r="J30" i="8"/>
  <c r="J51" i="8" s="1"/>
  <c r="I31" i="8"/>
  <c r="I52" i="8" s="1"/>
  <c r="H32" i="8"/>
  <c r="H53" i="8" s="1"/>
  <c r="G33" i="8"/>
  <c r="G54" i="8" s="1"/>
  <c r="G34" i="8"/>
  <c r="G55" i="8" s="1"/>
  <c r="F35" i="8"/>
  <c r="F56" i="8" s="1"/>
  <c r="D36" i="8"/>
  <c r="D57" i="8" s="1"/>
  <c r="M36" i="8"/>
  <c r="M57" i="8" s="1"/>
  <c r="K37" i="8"/>
  <c r="K58" i="8" s="1"/>
  <c r="I38" i="8"/>
  <c r="I59" i="8" s="1"/>
  <c r="G39" i="8"/>
  <c r="G60" i="8" s="1"/>
  <c r="E40" i="8"/>
  <c r="E61" i="8" s="1"/>
  <c r="D41" i="8"/>
  <c r="D62" i="8" s="1"/>
  <c r="M41" i="8"/>
  <c r="M62" i="8" s="1"/>
  <c r="K42" i="8"/>
  <c r="K63" i="8" s="1"/>
  <c r="B31" i="8"/>
  <c r="B52" i="8" s="1"/>
  <c r="B39" i="8"/>
  <c r="B60" i="8" s="1"/>
  <c r="F24" i="8"/>
  <c r="F45" i="8" s="1"/>
  <c r="G25" i="8"/>
  <c r="G46" i="8" s="1"/>
  <c r="H26" i="8"/>
  <c r="H47" i="8" s="1"/>
  <c r="H27" i="8"/>
  <c r="H48" i="8" s="1"/>
  <c r="I28" i="8"/>
  <c r="I49" i="8" s="1"/>
  <c r="K29" i="8"/>
  <c r="K50" i="8" s="1"/>
  <c r="L30" i="8"/>
  <c r="L51" i="8" s="1"/>
  <c r="L31" i="8"/>
  <c r="L52" i="8" s="1"/>
  <c r="C33" i="8"/>
  <c r="C54" i="8" s="1"/>
  <c r="C34" i="8"/>
  <c r="C55" i="8" s="1"/>
  <c r="C35" i="8"/>
  <c r="C56" i="8" s="1"/>
  <c r="C36" i="8"/>
  <c r="C57" i="8" s="1"/>
  <c r="C37" i="8"/>
  <c r="C58" i="8" s="1"/>
  <c r="M37" i="8"/>
  <c r="M58" i="8" s="1"/>
  <c r="M38" i="8"/>
  <c r="M59" i="8" s="1"/>
  <c r="L39" i="8"/>
  <c r="L60" i="8" s="1"/>
  <c r="K40" i="8"/>
  <c r="K61" i="8" s="1"/>
  <c r="J41" i="8"/>
  <c r="J62" i="8" s="1"/>
  <c r="J42" i="8"/>
  <c r="J63" i="8" s="1"/>
  <c r="B32" i="8"/>
  <c r="B53" i="8" s="1"/>
  <c r="B41" i="8"/>
  <c r="B62" i="8" s="1"/>
  <c r="J24" i="8"/>
  <c r="J45" i="8" s="1"/>
  <c r="M25" i="8"/>
  <c r="M46" i="8" s="1"/>
  <c r="E27" i="8"/>
  <c r="E48" i="8" s="1"/>
  <c r="F28" i="8"/>
  <c r="F49" i="8" s="1"/>
  <c r="I29" i="8"/>
  <c r="I50" i="8" s="1"/>
  <c r="M30" i="8"/>
  <c r="M51" i="8" s="1"/>
  <c r="E32" i="8"/>
  <c r="E53" i="8" s="1"/>
  <c r="F33" i="8"/>
  <c r="F54" i="8" s="1"/>
  <c r="J34" i="8"/>
  <c r="J55" i="8" s="1"/>
  <c r="J35" i="8"/>
  <c r="J56" i="8" s="1"/>
  <c r="K36" i="8"/>
  <c r="K57" i="8" s="1"/>
  <c r="L37" i="8"/>
  <c r="L58" i="8" s="1"/>
  <c r="C39" i="8"/>
  <c r="C60" i="8" s="1"/>
  <c r="C40" i="8"/>
  <c r="C61" i="8" s="1"/>
  <c r="E41" i="8"/>
  <c r="E62" i="8" s="1"/>
  <c r="E42" i="8"/>
  <c r="E63" i="8" s="1"/>
  <c r="B28" i="8"/>
  <c r="B49" i="8" s="1"/>
  <c r="B38" i="8"/>
  <c r="B59" i="8" s="1"/>
  <c r="L24" i="8"/>
  <c r="L45" i="8" s="1"/>
  <c r="C26" i="8"/>
  <c r="C47" i="8" s="1"/>
  <c r="F27" i="8"/>
  <c r="F48" i="8" s="1"/>
  <c r="H28" i="8"/>
  <c r="H49" i="8" s="1"/>
  <c r="M29" i="8"/>
  <c r="M50" i="8" s="1"/>
  <c r="C31" i="8"/>
  <c r="C52" i="8" s="1"/>
  <c r="F32" i="8"/>
  <c r="F53" i="8" s="1"/>
  <c r="I33" i="8"/>
  <c r="I54" i="8" s="1"/>
  <c r="K34" i="8"/>
  <c r="K55" i="8" s="1"/>
  <c r="K35" i="8"/>
  <c r="K56" i="8" s="1"/>
  <c r="L36" i="8"/>
  <c r="L57" i="8" s="1"/>
  <c r="C38" i="8"/>
  <c r="C59" i="8" s="1"/>
  <c r="D39" i="8"/>
  <c r="D60" i="8" s="1"/>
  <c r="D40" i="8"/>
  <c r="D61" i="8" s="1"/>
  <c r="F41" i="8"/>
  <c r="F62" i="8" s="1"/>
  <c r="F42" i="8"/>
  <c r="F63" i="8" s="1"/>
  <c r="B29" i="8"/>
  <c r="B50" i="8" s="1"/>
  <c r="B40" i="8"/>
  <c r="B61" i="8" s="1"/>
  <c r="C25" i="8"/>
  <c r="C46" i="8" s="1"/>
  <c r="F26" i="8"/>
  <c r="F47" i="8" s="1"/>
  <c r="G27" i="8"/>
  <c r="G48" i="8" s="1"/>
  <c r="L28" i="8"/>
  <c r="L49" i="8" s="1"/>
  <c r="C30" i="8"/>
  <c r="C51" i="8" s="1"/>
  <c r="E31" i="8"/>
  <c r="E52" i="8" s="1"/>
  <c r="G32" i="8"/>
  <c r="G53" i="8" s="1"/>
  <c r="K33" i="8"/>
  <c r="K54" i="8" s="1"/>
  <c r="L34" i="8"/>
  <c r="L55" i="8" s="1"/>
  <c r="L35" i="8"/>
  <c r="L56" i="8" s="1"/>
  <c r="D37" i="8"/>
  <c r="D58" i="8" s="1"/>
  <c r="E38" i="8"/>
  <c r="E59" i="8" s="1"/>
  <c r="E39" i="8"/>
  <c r="E60" i="8" s="1"/>
  <c r="G40" i="8"/>
  <c r="G61" i="8" s="1"/>
  <c r="G41" i="8"/>
  <c r="G62" i="8" s="1"/>
  <c r="G42" i="8"/>
  <c r="G63" i="8" s="1"/>
  <c r="B30" i="8"/>
  <c r="B51" i="8" s="1"/>
  <c r="B42" i="8"/>
  <c r="B63" i="8" s="1"/>
  <c r="G24" i="8"/>
  <c r="G45" i="8" s="1"/>
  <c r="J25" i="8"/>
  <c r="J46" i="8" s="1"/>
  <c r="L26" i="8"/>
  <c r="L47" i="8" s="1"/>
  <c r="D28" i="8"/>
  <c r="D49" i="8" s="1"/>
  <c r="F29" i="8"/>
  <c r="F50" i="8" s="1"/>
  <c r="H30" i="8"/>
  <c r="H51" i="8" s="1"/>
  <c r="K31" i="8"/>
  <c r="K52" i="8" s="1"/>
  <c r="D33" i="8"/>
  <c r="D54" i="8" s="1"/>
  <c r="F34" i="8"/>
  <c r="F55" i="8" s="1"/>
  <c r="H35" i="8"/>
  <c r="H56" i="8" s="1"/>
  <c r="H36" i="8"/>
  <c r="H57" i="8" s="1"/>
  <c r="I37" i="8"/>
  <c r="I58" i="8" s="1"/>
  <c r="J38" i="8"/>
  <c r="J59" i="8" s="1"/>
  <c r="K39" i="8"/>
  <c r="K60" i="8" s="1"/>
  <c r="L40" i="8"/>
  <c r="L61" i="8" s="1"/>
  <c r="C42" i="8"/>
  <c r="C63" i="8" s="1"/>
  <c r="B25" i="8"/>
  <c r="B46" i="8" s="1"/>
  <c r="B36" i="8"/>
  <c r="B57" i="8" s="1"/>
  <c r="D24" i="8"/>
  <c r="D45" i="8" s="1"/>
  <c r="I26" i="8"/>
  <c r="I47" i="8" s="1"/>
  <c r="C29" i="8"/>
  <c r="C50" i="8" s="1"/>
  <c r="H31" i="8"/>
  <c r="H52" i="8" s="1"/>
  <c r="M33" i="8"/>
  <c r="M54" i="8" s="1"/>
  <c r="F36" i="8"/>
  <c r="F57" i="8" s="1"/>
  <c r="G38" i="8"/>
  <c r="G59" i="8" s="1"/>
  <c r="I40" i="8"/>
  <c r="I61" i="8" s="1"/>
  <c r="L42" i="8"/>
  <c r="L63" i="8" s="1"/>
  <c r="E24" i="8"/>
  <c r="E45" i="8" s="1"/>
  <c r="J26" i="8"/>
  <c r="J47" i="8" s="1"/>
  <c r="E29" i="8"/>
  <c r="E50" i="8" s="1"/>
  <c r="J31" i="8"/>
  <c r="J52" i="8" s="1"/>
  <c r="D34" i="8"/>
  <c r="D55" i="8" s="1"/>
  <c r="G36" i="8"/>
  <c r="G57" i="8" s="1"/>
  <c r="H38" i="8"/>
  <c r="H59" i="8" s="1"/>
  <c r="J40" i="8"/>
  <c r="J61" i="8" s="1"/>
  <c r="M42" i="8"/>
  <c r="M63" i="8" s="1"/>
  <c r="I24" i="8"/>
  <c r="I45" i="8" s="1"/>
  <c r="D27" i="8"/>
  <c r="D48" i="8" s="1"/>
  <c r="G29" i="8"/>
  <c r="G50" i="8" s="1"/>
  <c r="D32" i="8"/>
  <c r="D53" i="8" s="1"/>
  <c r="I34" i="8"/>
  <c r="I55" i="8" s="1"/>
  <c r="I36" i="8"/>
  <c r="I57" i="8" s="1"/>
  <c r="K38" i="8"/>
  <c r="K59" i="8" s="1"/>
  <c r="M40" i="8"/>
  <c r="M61" i="8" s="1"/>
  <c r="B26" i="8"/>
  <c r="B47" i="8" s="1"/>
  <c r="K25" i="8"/>
  <c r="K46" i="8" s="1"/>
  <c r="E28" i="8"/>
  <c r="E49" i="8" s="1"/>
  <c r="K30" i="8"/>
  <c r="K51" i="8" s="1"/>
  <c r="E33" i="8"/>
  <c r="E54" i="8" s="1"/>
  <c r="I35" i="8"/>
  <c r="I56" i="8" s="1"/>
  <c r="J37" i="8"/>
  <c r="J58" i="8" s="1"/>
  <c r="M39" i="8"/>
  <c r="M60" i="8" s="1"/>
  <c r="D42" i="8"/>
  <c r="D63" i="8" s="1"/>
  <c r="B37" i="8"/>
  <c r="B58" i="8" s="1"/>
  <c r="B24" i="8"/>
  <c r="B45" i="8" s="1"/>
  <c r="H40" i="8"/>
  <c r="H61" i="8" s="1"/>
  <c r="E36" i="8"/>
  <c r="E57" i="8" s="1"/>
  <c r="G31" i="8"/>
  <c r="G52" i="8" s="1"/>
  <c r="G26" i="8"/>
  <c r="G47" i="8" s="1"/>
  <c r="D24" i="7"/>
  <c r="D45" i="7" s="1"/>
  <c r="L24" i="7"/>
  <c r="L45" i="7" s="1"/>
  <c r="I25" i="7"/>
  <c r="I46" i="7" s="1"/>
  <c r="F26" i="7"/>
  <c r="F47" i="7" s="1"/>
  <c r="C27" i="7"/>
  <c r="C48" i="7" s="1"/>
  <c r="K27" i="7"/>
  <c r="K48" i="7" s="1"/>
  <c r="H28" i="7"/>
  <c r="H49" i="7" s="1"/>
  <c r="E29" i="7"/>
  <c r="E50" i="7" s="1"/>
  <c r="M29" i="7"/>
  <c r="M50" i="7" s="1"/>
  <c r="J30" i="7"/>
  <c r="J51" i="7" s="1"/>
  <c r="G31" i="7"/>
  <c r="G52" i="7" s="1"/>
  <c r="D32" i="7"/>
  <c r="D53" i="7" s="1"/>
  <c r="L32" i="7"/>
  <c r="L53" i="7" s="1"/>
  <c r="I33" i="7"/>
  <c r="I54" i="7" s="1"/>
  <c r="F34" i="7"/>
  <c r="F55" i="7" s="1"/>
  <c r="C35" i="7"/>
  <c r="C56" i="7" s="1"/>
  <c r="K35" i="7"/>
  <c r="K56" i="7" s="1"/>
  <c r="H36" i="7"/>
  <c r="H57" i="7" s="1"/>
  <c r="E37" i="7"/>
  <c r="E58" i="7" s="1"/>
  <c r="M37" i="7"/>
  <c r="M58" i="7" s="1"/>
  <c r="J38" i="7"/>
  <c r="J59" i="7" s="1"/>
  <c r="G39" i="7"/>
  <c r="G60" i="7" s="1"/>
  <c r="D40" i="7"/>
  <c r="D61" i="7" s="1"/>
  <c r="L40" i="7"/>
  <c r="L61" i="7" s="1"/>
  <c r="I41" i="7"/>
  <c r="I62" i="7" s="1"/>
  <c r="F42" i="7"/>
  <c r="F63" i="7" s="1"/>
  <c r="B25" i="7"/>
  <c r="B46" i="7" s="1"/>
  <c r="B33" i="7"/>
  <c r="B54" i="7" s="1"/>
  <c r="B41" i="7"/>
  <c r="B62" i="7" s="1"/>
  <c r="B35" i="7"/>
  <c r="B56" i="7" s="1"/>
  <c r="B26" i="7"/>
  <c r="B47" i="7" s="1"/>
  <c r="E42" i="7"/>
  <c r="E63" i="7" s="1"/>
  <c r="G41" i="7"/>
  <c r="G62" i="7" s="1"/>
  <c r="I40" i="7"/>
  <c r="I61" i="7" s="1"/>
  <c r="K39" i="7"/>
  <c r="K60" i="7" s="1"/>
  <c r="M38" i="7"/>
  <c r="M59" i="7" s="1"/>
  <c r="D38" i="7"/>
  <c r="D59" i="7" s="1"/>
  <c r="F37" i="7"/>
  <c r="F58" i="7" s="1"/>
  <c r="G36" i="7"/>
  <c r="G57" i="7" s="1"/>
  <c r="I35" i="7"/>
  <c r="I56" i="7" s="1"/>
  <c r="K34" i="7"/>
  <c r="K55" i="7" s="1"/>
  <c r="M33" i="7"/>
  <c r="M54" i="7" s="1"/>
  <c r="D33" i="7"/>
  <c r="D54" i="7" s="1"/>
  <c r="F32" i="7"/>
  <c r="F53" i="7" s="1"/>
  <c r="H31" i="7"/>
  <c r="H52" i="7" s="1"/>
  <c r="I30" i="7"/>
  <c r="I51" i="7" s="1"/>
  <c r="K29" i="7"/>
  <c r="K50" i="7" s="1"/>
  <c r="M28" i="7"/>
  <c r="M49" i="7" s="1"/>
  <c r="D28" i="7"/>
  <c r="D49" i="7" s="1"/>
  <c r="F27" i="7"/>
  <c r="F48" i="7" s="1"/>
  <c r="H26" i="7"/>
  <c r="H47" i="7" s="1"/>
  <c r="J25" i="7"/>
  <c r="J46" i="7" s="1"/>
  <c r="K24" i="7"/>
  <c r="K45" i="7" s="1"/>
  <c r="L44" i="2"/>
  <c r="L66" i="2" s="1"/>
  <c r="L87" i="2" s="1"/>
  <c r="H34" i="2"/>
  <c r="H56" i="2" s="1"/>
  <c r="H77" i="2" s="1"/>
  <c r="L31" i="2"/>
  <c r="L53" i="2" s="1"/>
  <c r="L74" i="2" s="1"/>
  <c r="G44" i="2"/>
  <c r="G66" i="2" s="1"/>
  <c r="G87" i="2" s="1"/>
  <c r="J34" i="2"/>
  <c r="J56" i="2" s="1"/>
  <c r="J77" i="2" s="1"/>
  <c r="C34" i="2"/>
  <c r="C56" i="2" s="1"/>
  <c r="C77" i="2" s="1"/>
  <c r="G31" i="2"/>
  <c r="G53" i="2" s="1"/>
  <c r="G74" i="2" s="1"/>
  <c r="F27" i="2"/>
  <c r="F49" i="2" s="1"/>
  <c r="F70" i="2" s="1"/>
  <c r="I27" i="2"/>
  <c r="I49" i="2" s="1"/>
  <c r="I70" i="2" s="1"/>
  <c r="L27" i="2"/>
  <c r="L49" i="2" s="1"/>
  <c r="L70" i="2" s="1"/>
  <c r="C27" i="2"/>
  <c r="C49" i="2" s="1"/>
  <c r="C70" i="2" s="1"/>
  <c r="E27" i="2"/>
  <c r="E49" i="2" s="1"/>
  <c r="E70" i="2" s="1"/>
  <c r="H27" i="2"/>
  <c r="H49" i="2" s="1"/>
  <c r="H70" i="2" s="1"/>
  <c r="K27" i="2"/>
  <c r="K49" i="2" s="1"/>
  <c r="K70" i="2" s="1"/>
  <c r="J31" i="2"/>
  <c r="J53" i="2" s="1"/>
  <c r="J74" i="2" s="1"/>
  <c r="M31" i="2"/>
  <c r="M53" i="2" s="1"/>
  <c r="M74" i="2" s="1"/>
  <c r="B31" i="2"/>
  <c r="B53" i="2" s="1"/>
  <c r="B74" i="2" s="1"/>
  <c r="E36" i="2"/>
  <c r="E58" i="2" s="1"/>
  <c r="E79" i="2" s="1"/>
  <c r="M36" i="2"/>
  <c r="M58" i="2" s="1"/>
  <c r="M79" i="2" s="1"/>
  <c r="C36" i="2"/>
  <c r="C58" i="2" s="1"/>
  <c r="C79" i="2" s="1"/>
  <c r="F36" i="2"/>
  <c r="F58" i="2" s="1"/>
  <c r="F79" i="2" s="1"/>
  <c r="I36" i="2"/>
  <c r="I58" i="2" s="1"/>
  <c r="I79" i="2" s="1"/>
  <c r="L36" i="2"/>
  <c r="L58" i="2" s="1"/>
  <c r="L79" i="2" s="1"/>
  <c r="I34" i="2"/>
  <c r="I56" i="2" s="1"/>
  <c r="I77" i="2" s="1"/>
  <c r="F31" i="2"/>
  <c r="F53" i="2" s="1"/>
  <c r="F74" i="2" s="1"/>
  <c r="C26" i="2"/>
  <c r="C48" i="2" s="1"/>
  <c r="C69" i="2" s="1"/>
  <c r="B36" i="9"/>
  <c r="B57" i="9" s="1"/>
  <c r="K40" i="9"/>
  <c r="K61" i="9" s="1"/>
  <c r="J39" i="9"/>
  <c r="J60" i="9" s="1"/>
  <c r="H38" i="9"/>
  <c r="H59" i="9" s="1"/>
  <c r="E37" i="9"/>
  <c r="E58" i="9" s="1"/>
  <c r="C36" i="9"/>
  <c r="C57" i="9" s="1"/>
  <c r="J34" i="9"/>
  <c r="J55" i="9" s="1"/>
  <c r="H33" i="9"/>
  <c r="H54" i="9" s="1"/>
  <c r="M31" i="9"/>
  <c r="M52" i="9" s="1"/>
  <c r="I30" i="9"/>
  <c r="I51" i="9" s="1"/>
  <c r="C29" i="9"/>
  <c r="C50" i="9" s="1"/>
  <c r="K27" i="9"/>
  <c r="K48" i="9" s="1"/>
  <c r="E26" i="9"/>
  <c r="E47" i="9" s="1"/>
  <c r="J24" i="9"/>
  <c r="J45" i="9" s="1"/>
  <c r="H23" i="9"/>
  <c r="H44" i="9" s="1"/>
  <c r="E24" i="9"/>
  <c r="E45" i="9" s="1"/>
  <c r="M24" i="9"/>
  <c r="M45" i="9" s="1"/>
  <c r="J25" i="9"/>
  <c r="J46" i="9" s="1"/>
  <c r="G26" i="9"/>
  <c r="G47" i="9" s="1"/>
  <c r="D27" i="9"/>
  <c r="D48" i="9" s="1"/>
  <c r="L27" i="9"/>
  <c r="L48" i="9" s="1"/>
  <c r="I28" i="9"/>
  <c r="I49" i="9" s="1"/>
  <c r="F29" i="9"/>
  <c r="F50" i="9" s="1"/>
  <c r="C30" i="9"/>
  <c r="C51" i="9" s="1"/>
  <c r="K30" i="9"/>
  <c r="K51" i="9" s="1"/>
  <c r="H31" i="9"/>
  <c r="H52" i="9" s="1"/>
  <c r="E32" i="9"/>
  <c r="E53" i="9" s="1"/>
  <c r="M32" i="9"/>
  <c r="M53" i="9" s="1"/>
  <c r="J33" i="9"/>
  <c r="J54" i="9" s="1"/>
  <c r="G34" i="9"/>
  <c r="G55" i="9" s="1"/>
  <c r="D35" i="9"/>
  <c r="D56" i="9" s="1"/>
  <c r="L35" i="9"/>
  <c r="L56" i="9" s="1"/>
  <c r="I36" i="9"/>
  <c r="I57" i="9" s="1"/>
  <c r="F37" i="9"/>
  <c r="F58" i="9" s="1"/>
  <c r="C38" i="9"/>
  <c r="C59" i="9" s="1"/>
  <c r="K38" i="9"/>
  <c r="K59" i="9" s="1"/>
  <c r="H39" i="9"/>
  <c r="H60" i="9" s="1"/>
  <c r="E40" i="9"/>
  <c r="E61" i="9" s="1"/>
  <c r="M40" i="9"/>
  <c r="M61" i="9" s="1"/>
  <c r="B31" i="9"/>
  <c r="B52" i="9" s="1"/>
  <c r="B39" i="9"/>
  <c r="B60" i="9" s="1"/>
  <c r="E23" i="9"/>
  <c r="E44" i="9" s="1"/>
  <c r="M23" i="9"/>
  <c r="M44" i="9" s="1"/>
  <c r="F23" i="9"/>
  <c r="F44" i="9" s="1"/>
  <c r="F24" i="9"/>
  <c r="F45" i="9" s="1"/>
  <c r="D25" i="9"/>
  <c r="D46" i="9" s="1"/>
  <c r="M25" i="9"/>
  <c r="M46" i="9" s="1"/>
  <c r="K26" i="9"/>
  <c r="K47" i="9" s="1"/>
  <c r="I27" i="9"/>
  <c r="I48" i="9" s="1"/>
  <c r="G28" i="9"/>
  <c r="G49" i="9" s="1"/>
  <c r="E29" i="9"/>
  <c r="E50" i="9" s="1"/>
  <c r="D30" i="9"/>
  <c r="D51" i="9" s="1"/>
  <c r="M30" i="9"/>
  <c r="M51" i="9" s="1"/>
  <c r="K31" i="9"/>
  <c r="K52" i="9" s="1"/>
  <c r="I32" i="9"/>
  <c r="I53" i="9" s="1"/>
  <c r="G33" i="9"/>
  <c r="G54" i="9" s="1"/>
  <c r="E34" i="9"/>
  <c r="E55" i="9" s="1"/>
  <c r="C35" i="9"/>
  <c r="C56" i="9" s="1"/>
  <c r="M35" i="9"/>
  <c r="M56" i="9" s="1"/>
  <c r="K36" i="9"/>
  <c r="K57" i="9" s="1"/>
  <c r="I37" i="9"/>
  <c r="I58" i="9" s="1"/>
  <c r="G38" i="9"/>
  <c r="G59" i="9" s="1"/>
  <c r="E39" i="9"/>
  <c r="E60" i="9" s="1"/>
  <c r="C40" i="9"/>
  <c r="C61" i="9" s="1"/>
  <c r="L40" i="9"/>
  <c r="L61" i="9" s="1"/>
  <c r="B32" i="9"/>
  <c r="B53" i="9" s="1"/>
  <c r="B23" i="9"/>
  <c r="B44" i="9" s="1"/>
  <c r="I23" i="9"/>
  <c r="I44" i="9" s="1"/>
  <c r="I24" i="9"/>
  <c r="I45" i="9" s="1"/>
  <c r="H25" i="9"/>
  <c r="H46" i="9" s="1"/>
  <c r="H26" i="9"/>
  <c r="H47" i="9" s="1"/>
  <c r="G27" i="9"/>
  <c r="G48" i="9" s="1"/>
  <c r="F28" i="9"/>
  <c r="F49" i="9" s="1"/>
  <c r="G29" i="9"/>
  <c r="G50" i="9" s="1"/>
  <c r="F30" i="9"/>
  <c r="F51" i="9" s="1"/>
  <c r="E31" i="9"/>
  <c r="E52" i="9" s="1"/>
  <c r="D32" i="9"/>
  <c r="D53" i="9" s="1"/>
  <c r="D33" i="9"/>
  <c r="D54" i="9" s="1"/>
  <c r="K23" i="9"/>
  <c r="K44" i="9" s="1"/>
  <c r="K24" i="9"/>
  <c r="K45" i="9" s="1"/>
  <c r="K25" i="9"/>
  <c r="K46" i="9" s="1"/>
  <c r="J26" i="9"/>
  <c r="J47" i="9" s="1"/>
  <c r="J27" i="9"/>
  <c r="J48" i="9" s="1"/>
  <c r="J28" i="9"/>
  <c r="J49" i="9" s="1"/>
  <c r="I29" i="9"/>
  <c r="I50" i="9" s="1"/>
  <c r="H30" i="9"/>
  <c r="H51" i="9" s="1"/>
  <c r="G31" i="9"/>
  <c r="G52" i="9" s="1"/>
  <c r="G32" i="9"/>
  <c r="G53" i="9" s="1"/>
  <c r="F33" i="9"/>
  <c r="F54" i="9" s="1"/>
  <c r="F34" i="9"/>
  <c r="F55" i="9" s="1"/>
  <c r="F35" i="9"/>
  <c r="F56" i="9" s="1"/>
  <c r="E36" i="9"/>
  <c r="E57" i="9" s="1"/>
  <c r="D37" i="9"/>
  <c r="D58" i="9" s="1"/>
  <c r="D38" i="9"/>
  <c r="D59" i="9" s="1"/>
  <c r="C39" i="9"/>
  <c r="C60" i="9" s="1"/>
  <c r="M39" i="9"/>
  <c r="M60" i="9" s="1"/>
  <c r="B24" i="9"/>
  <c r="B45" i="9" s="1"/>
  <c r="B34" i="9"/>
  <c r="B55" i="9" s="1"/>
  <c r="G23" i="9"/>
  <c r="G44" i="9" s="1"/>
  <c r="L24" i="9"/>
  <c r="L45" i="9" s="1"/>
  <c r="D26" i="9"/>
  <c r="D47" i="9" s="1"/>
  <c r="F27" i="9"/>
  <c r="F48" i="9" s="1"/>
  <c r="K28" i="9"/>
  <c r="K49" i="9" s="1"/>
  <c r="L29" i="9"/>
  <c r="L50" i="9" s="1"/>
  <c r="D31" i="9"/>
  <c r="D52" i="9" s="1"/>
  <c r="H32" i="9"/>
  <c r="H53" i="9" s="1"/>
  <c r="K33" i="9"/>
  <c r="K54" i="9" s="1"/>
  <c r="K34" i="9"/>
  <c r="K55" i="9" s="1"/>
  <c r="K35" i="9"/>
  <c r="K56" i="9" s="1"/>
  <c r="M36" i="9"/>
  <c r="M57" i="9" s="1"/>
  <c r="M37" i="9"/>
  <c r="M58" i="9" s="1"/>
  <c r="D39" i="9"/>
  <c r="D60" i="9" s="1"/>
  <c r="F40" i="9"/>
  <c r="F61" i="9" s="1"/>
  <c r="B27" i="9"/>
  <c r="B48" i="9" s="1"/>
  <c r="B38" i="9"/>
  <c r="B59" i="9" s="1"/>
  <c r="B28" i="9"/>
  <c r="B49" i="9" s="1"/>
  <c r="D40" i="9"/>
  <c r="D61" i="9" s="1"/>
  <c r="L38" i="9"/>
  <c r="L59" i="9" s="1"/>
  <c r="J37" i="9"/>
  <c r="J58" i="9" s="1"/>
  <c r="G36" i="9"/>
  <c r="G57" i="9" s="1"/>
  <c r="E35" i="9"/>
  <c r="E56" i="9" s="1"/>
  <c r="M33" i="9"/>
  <c r="M54" i="9" s="1"/>
  <c r="J32" i="9"/>
  <c r="J53" i="9" s="1"/>
  <c r="C31" i="9"/>
  <c r="C52" i="9" s="1"/>
  <c r="J29" i="9"/>
  <c r="J50" i="9" s="1"/>
  <c r="D28" i="9"/>
  <c r="D49" i="9" s="1"/>
  <c r="L26" i="9"/>
  <c r="L47" i="9" s="1"/>
  <c r="F25" i="9"/>
  <c r="F46" i="9" s="1"/>
  <c r="L23" i="9"/>
  <c r="L44" i="9" s="1"/>
</calcChain>
</file>

<file path=xl/sharedStrings.xml><?xml version="1.0" encoding="utf-8"?>
<sst xmlns="http://schemas.openxmlformats.org/spreadsheetml/2006/main" count="1120" uniqueCount="204">
  <si>
    <t>ICP-MS</t>
  </si>
  <si>
    <t>ICP-ES</t>
  </si>
  <si>
    <t>ICPES</t>
  </si>
  <si>
    <t>31 P</t>
  </si>
  <si>
    <t>55 Mn</t>
  </si>
  <si>
    <t>57 Fe</t>
  </si>
  <si>
    <t>60 Ni</t>
  </si>
  <si>
    <t>63 Cu</t>
  </si>
  <si>
    <t>75 As</t>
  </si>
  <si>
    <t>90 Zr</t>
  </si>
  <si>
    <t>137 Ba</t>
  </si>
  <si>
    <t>208 Pb</t>
  </si>
  <si>
    <t>232 Th</t>
  </si>
  <si>
    <t>238 U</t>
  </si>
  <si>
    <t>Ca 393.366</t>
  </si>
  <si>
    <t>Ca 396.847</t>
  </si>
  <si>
    <t>Sample Name</t>
  </si>
  <si>
    <t>ppb</t>
  </si>
  <si>
    <t>Acid</t>
  </si>
  <si>
    <t>BLANK</t>
  </si>
  <si>
    <t>MIXA 12.5</t>
  </si>
  <si>
    <t>MIXA 25.0</t>
  </si>
  <si>
    <t>MIXA 50.0</t>
  </si>
  <si>
    <t>MIXA 100</t>
  </si>
  <si>
    <t>UC10 6.25</t>
  </si>
  <si>
    <t>UC10 12.5</t>
  </si>
  <si>
    <t>UC10 25.0</t>
  </si>
  <si>
    <t>UC10 50</t>
  </si>
  <si>
    <t>MIX B 25</t>
  </si>
  <si>
    <t>MIX B 50</t>
  </si>
  <si>
    <t>CHK A 12.5</t>
  </si>
  <si>
    <t>CHK A OLD 25</t>
  </si>
  <si>
    <t>BLANK1</t>
  </si>
  <si>
    <t>BLANK2</t>
  </si>
  <si>
    <t>BLANK3</t>
  </si>
  <si>
    <t>BLANK4</t>
  </si>
  <si>
    <t>BLANK5</t>
  </si>
  <si>
    <t>BLANK6</t>
  </si>
  <si>
    <t>BLANK7</t>
  </si>
  <si>
    <t>BLANK8</t>
  </si>
  <si>
    <t>Limit of Detection (ppb)</t>
  </si>
  <si>
    <t>A4-208-13.4</t>
  </si>
  <si>
    <t>A4-208-86.2</t>
  </si>
  <si>
    <t>A4-208-86.5</t>
  </si>
  <si>
    <t>A4-246-53.0</t>
  </si>
  <si>
    <t>A4-246-71.8</t>
  </si>
  <si>
    <t>A4-252-21.7</t>
  </si>
  <si>
    <t>A4-253-75.0</t>
  </si>
  <si>
    <t>A4-253-78.0</t>
  </si>
  <si>
    <t>A4-255-101.7</t>
  </si>
  <si>
    <t>A4-255-24.1</t>
  </si>
  <si>
    <t>A4-255-37.0</t>
  </si>
  <si>
    <t>A4-255-47.2</t>
  </si>
  <si>
    <t>A4-338-19.15</t>
  </si>
  <si>
    <t>A4-338-64.6</t>
  </si>
  <si>
    <t>A4-413-73.6</t>
  </si>
  <si>
    <t>A4-415-80.4</t>
  </si>
  <si>
    <t>A4-415-82.9</t>
  </si>
  <si>
    <t>A4-434-24.2</t>
  </si>
  <si>
    <t>A4-434-9.0</t>
  </si>
  <si>
    <t>W-208-13.4</t>
  </si>
  <si>
    <t>W-208-86.2</t>
  </si>
  <si>
    <t>W-208-86.5</t>
  </si>
  <si>
    <t>W-246-53.0</t>
  </si>
  <si>
    <t>W-246-71.8</t>
  </si>
  <si>
    <t>W-252-21.7</t>
  </si>
  <si>
    <t>W-253-75.0</t>
  </si>
  <si>
    <t>W-253-78.0</t>
  </si>
  <si>
    <t>W-255-101.7</t>
  </si>
  <si>
    <t>W-255-24.1</t>
  </si>
  <si>
    <t>W-255-37.0</t>
  </si>
  <si>
    <t>W-255-47.2</t>
  </si>
  <si>
    <t>W-338-19.15</t>
  </si>
  <si>
    <t>W-338-64.6</t>
  </si>
  <si>
    <t>W-413-73.6</t>
  </si>
  <si>
    <t>W-415-80.4</t>
  </si>
  <si>
    <t>W-415-82.9</t>
  </si>
  <si>
    <t>W-434-24.2</t>
  </si>
  <si>
    <t>W-434-9.0</t>
  </si>
  <si>
    <t>Dilution Factor</t>
  </si>
  <si>
    <t>sample weight</t>
  </si>
  <si>
    <t>(0.5 g)</t>
  </si>
  <si>
    <t>milli Q</t>
  </si>
  <si>
    <t>into vial</t>
  </si>
  <si>
    <t>acid added</t>
  </si>
  <si>
    <t>added for volume</t>
  </si>
  <si>
    <t>6 mL 0.1 HNO3</t>
  </si>
  <si>
    <t>0.5 HNO3 500 uL</t>
  </si>
  <si>
    <t xml:space="preserve"> leach 2 mL</t>
  </si>
  <si>
    <t>(10 mL)</t>
  </si>
  <si>
    <t>Dilution corrected</t>
  </si>
  <si>
    <t>water (Vf/Vi)</t>
  </si>
  <si>
    <t>Blank Corrected</t>
  </si>
  <si>
    <t>mL for 1 g of sample</t>
  </si>
  <si>
    <t>((mL in 1 g of sample )/volume of sample taken out)* (final volume/initial volume of sample)</t>
  </si>
  <si>
    <t>A1 DF</t>
  </si>
  <si>
    <t>A2 DF</t>
  </si>
  <si>
    <t>A3 DF</t>
  </si>
  <si>
    <t>.5 mL</t>
  </si>
  <si>
    <t>Acid Added</t>
  </si>
  <si>
    <t>water added</t>
  </si>
  <si>
    <t>sample added</t>
  </si>
  <si>
    <t>added for ICP-MS</t>
  </si>
  <si>
    <t>remaining original</t>
  </si>
  <si>
    <t>sample volume (mL)</t>
  </si>
  <si>
    <t>44 Ca</t>
  </si>
  <si>
    <t>NEW U Th 12.5</t>
  </si>
  <si>
    <t>A1-208-13.4</t>
  </si>
  <si>
    <t>A1-208-86.2</t>
  </si>
  <si>
    <t>A1-208-86.5</t>
  </si>
  <si>
    <t>A1-246-53.0</t>
  </si>
  <si>
    <t>A1-246-71.8</t>
  </si>
  <si>
    <t>A1-252-21.7</t>
  </si>
  <si>
    <t>A1-253-75.0</t>
  </si>
  <si>
    <t>A1-253-78.0</t>
  </si>
  <si>
    <t>A1-255-101.7</t>
  </si>
  <si>
    <t>A1-255-24.1</t>
  </si>
  <si>
    <t>A1-255-37.0</t>
  </si>
  <si>
    <t>A1-255-47.2</t>
  </si>
  <si>
    <t>A1-338-19.15</t>
  </si>
  <si>
    <t>A1-338-64.6</t>
  </si>
  <si>
    <t>A1-413-73.6</t>
  </si>
  <si>
    <t>A1-415-80.4</t>
  </si>
  <si>
    <t>A1-415-82.9</t>
  </si>
  <si>
    <t>A1-434-24.2</t>
  </si>
  <si>
    <t>A1-434-9.0</t>
  </si>
  <si>
    <t>A2-208-13.4</t>
  </si>
  <si>
    <t>A2-208-86.2</t>
  </si>
  <si>
    <t>A2-208-86.5</t>
  </si>
  <si>
    <t>A2-246-53.0</t>
  </si>
  <si>
    <t>A2-246-71.8</t>
  </si>
  <si>
    <t>A2-252-21.7</t>
  </si>
  <si>
    <t>A2-253-75.0</t>
  </si>
  <si>
    <t>A2-253-78.0</t>
  </si>
  <si>
    <t>A2-255-101.7</t>
  </si>
  <si>
    <t>A2-255-24.1</t>
  </si>
  <si>
    <t>A2-255-37.0</t>
  </si>
  <si>
    <t>A2-255-47.2</t>
  </si>
  <si>
    <t>A2-338-19.15</t>
  </si>
  <si>
    <t>A2-338-64.6</t>
  </si>
  <si>
    <t>A2-413-73.6</t>
  </si>
  <si>
    <t>A2-415-80.4</t>
  </si>
  <si>
    <t>A2-415-82.9</t>
  </si>
  <si>
    <t>A2-434-24.2</t>
  </si>
  <si>
    <t>A2-434-9.0</t>
  </si>
  <si>
    <t>A3-208-13.4</t>
  </si>
  <si>
    <t>MC-208-86.5</t>
  </si>
  <si>
    <t>A3-208-86.5</t>
  </si>
  <si>
    <t>A3-246-53.0</t>
  </si>
  <si>
    <t>A3-246-71.8</t>
  </si>
  <si>
    <t>A3-252-21.7</t>
  </si>
  <si>
    <t>A3-253-75.0</t>
  </si>
  <si>
    <t>A3-253-78.0</t>
  </si>
  <si>
    <t>A3-255-101.7</t>
  </si>
  <si>
    <t>A3-255-24.1</t>
  </si>
  <si>
    <t>A3-255-37.0</t>
  </si>
  <si>
    <t>A3-255-47.2</t>
  </si>
  <si>
    <t>A3-338-19.15</t>
  </si>
  <si>
    <t>A3-338-64.6</t>
  </si>
  <si>
    <t>A3-413-73.6</t>
  </si>
  <si>
    <t>A3-415-80.4</t>
  </si>
  <si>
    <t>A3-415-82.9</t>
  </si>
  <si>
    <t>A3-434-24.2</t>
  </si>
  <si>
    <t>A3-434-9.0</t>
  </si>
  <si>
    <t>Dilution Corrected</t>
  </si>
  <si>
    <t>(mL in 1 g of sample )/volume of sample taken out)* (final volume/initial volume of sample)</t>
  </si>
  <si>
    <t>0.5 HNO3 890 uL</t>
  </si>
  <si>
    <t>6.25 mL 0.1 HNO3</t>
  </si>
  <si>
    <t>(2 mL)</t>
  </si>
  <si>
    <t>Converted to ppm</t>
  </si>
  <si>
    <t xml:space="preserve">Dilution Corrected </t>
  </si>
  <si>
    <t>ppm</t>
  </si>
  <si>
    <t>DL</t>
  </si>
  <si>
    <t>A4</t>
  </si>
  <si>
    <t>A3</t>
  </si>
  <si>
    <t>A2</t>
  </si>
  <si>
    <t>A1</t>
  </si>
  <si>
    <t>P</t>
  </si>
  <si>
    <t>Mn</t>
  </si>
  <si>
    <t xml:space="preserve"> Fe</t>
  </si>
  <si>
    <t>Ni</t>
  </si>
  <si>
    <t>Cu</t>
  </si>
  <si>
    <t>As</t>
  </si>
  <si>
    <t>Zr</t>
  </si>
  <si>
    <t>Ba</t>
  </si>
  <si>
    <t>Pb</t>
  </si>
  <si>
    <t>Th</t>
  </si>
  <si>
    <t>U</t>
  </si>
  <si>
    <t xml:space="preserve">Ca </t>
  </si>
  <si>
    <t>Leach</t>
  </si>
  <si>
    <t>Water</t>
  </si>
  <si>
    <t>P ppm</t>
  </si>
  <si>
    <t>Mn ppm</t>
  </si>
  <si>
    <t xml:space="preserve"> Fe ppm</t>
  </si>
  <si>
    <t>Ni ppm</t>
  </si>
  <si>
    <t>Cu ppm</t>
  </si>
  <si>
    <t>As ppm</t>
  </si>
  <si>
    <t>Zr ppm</t>
  </si>
  <si>
    <t>Ba ppm</t>
  </si>
  <si>
    <t>Pb ppm</t>
  </si>
  <si>
    <t>Th ppm</t>
  </si>
  <si>
    <t>U ppm</t>
  </si>
  <si>
    <t>Ca  ppm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</si>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</sst>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2" fontId="0" fillId="0" borderId="0" xfId="0" applyNumberFormat="1" applyFill="1" applyBorder="1" applyAlignment="1">
      <alignment horizontal="left"/>
    </xf>
    <xf numFmtId="164" fontId="0" fillId="0" borderId="0" xfId="0" applyNumberFormat="1" applyFill="1" applyBorder="1" applyAlignment="1">
      <alignment horizontal="left"/>
    </xf>
    <xf numFmtId="2" fontId="1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1" fillId="0" borderId="0" xfId="0" applyFont="1"/>
    <xf numFmtId="0" fontId="0" fillId="0" borderId="0" xfId="0" applyFill="1"/>
    <xf numFmtId="2" fontId="0" fillId="0" borderId="0" xfId="0" applyNumberFormat="1" applyFont="1" applyFill="1" applyBorder="1" applyAlignment="1">
      <alignment horizontal="left"/>
    </xf>
    <xf numFmtId="0" fontId="1" fillId="0" borderId="0" xfId="0" applyFont="1" applyFill="1"/>
    <xf numFmtId="11" fontId="4" fillId="0" borderId="0" xfId="0" applyNumberFormat="1" applyFont="1" applyFill="1" applyAlignment="1">
      <alignment horizontal="left"/>
    </xf>
    <xf numFmtId="11" fontId="4" fillId="0" borderId="0" xfId="0" applyNumberFormat="1" applyFont="1" applyFill="1" applyBorder="1" applyAlignment="1">
      <alignment horizontal="left"/>
    </xf>
    <xf numFmtId="11" fontId="5" fillId="0" borderId="0" xfId="0" applyNumberFormat="1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/>
    <xf numFmtId="2" fontId="1" fillId="0" borderId="0" xfId="0" applyNumberFormat="1" applyFont="1" applyFill="1" applyAlignment="1">
      <alignment horizontal="left"/>
    </xf>
    <xf numFmtId="2" fontId="0" fillId="0" borderId="0" xfId="0" applyNumberFormat="1" applyFill="1" applyAlignment="1">
      <alignment horizontal="left"/>
    </xf>
    <xf numFmtId="2" fontId="1" fillId="0" borderId="0" xfId="0" applyNumberFormat="1" applyFont="1" applyFill="1" applyAlignment="1">
      <alignment horizontal="left" wrapText="1"/>
    </xf>
    <xf numFmtId="0" fontId="4" fillId="0" borderId="0" xfId="0" applyFont="1" applyFill="1" applyBorder="1"/>
    <xf numFmtId="0" fontId="5" fillId="0" borderId="0" xfId="0" applyFont="1" applyFill="1" applyBorder="1"/>
    <xf numFmtId="2" fontId="4" fillId="0" borderId="0" xfId="0" applyNumberFormat="1" applyFont="1" applyFill="1" applyBorder="1" applyAlignment="1">
      <alignment horizontal="left"/>
    </xf>
    <xf numFmtId="2" fontId="4" fillId="0" borderId="0" xfId="0" applyNumberFormat="1" applyFont="1" applyFill="1" applyBorder="1" applyAlignment="1">
      <alignment horizontal="left" wrapText="1"/>
    </xf>
    <xf numFmtId="2" fontId="0" fillId="0" borderId="0" xfId="0" applyNumberFormat="1" applyFont="1" applyFill="1" applyAlignment="1">
      <alignment horizontal="left"/>
    </xf>
    <xf numFmtId="2" fontId="1" fillId="0" borderId="0" xfId="0" applyNumberFormat="1" applyFont="1" applyFill="1" applyAlignment="1">
      <alignment horizontal="center" wrapText="1"/>
    </xf>
    <xf numFmtId="0" fontId="5" fillId="0" borderId="0" xfId="0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/>
    <xf numFmtId="164" fontId="5" fillId="0" borderId="0" xfId="0" applyNumberFormat="1" applyFont="1" applyFill="1" applyBorder="1"/>
    <xf numFmtId="2" fontId="5" fillId="0" borderId="0" xfId="0" applyNumberFormat="1" applyFont="1" applyFill="1" applyBorder="1"/>
  </cellXfs>
  <cellStyles count="5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workbookViewId="0">
      <selection activeCell="G26" sqref="G26"/>
    </sheetView>
  </sheetViews>
  <sheetFormatPr defaultColWidth="8.85546875" defaultRowHeight="15" x14ac:dyDescent="0.25"/>
  <cols>
    <col min="1" max="1" width="12.85546875" style="13" customWidth="1"/>
    <col min="2" max="12" width="8.85546875" style="13"/>
    <col min="13" max="13" width="10.28515625" style="13" customWidth="1"/>
    <col min="14" max="14" width="11.28515625" style="13" customWidth="1"/>
    <col min="15" max="16384" width="8.85546875" style="13"/>
  </cols>
  <sheetData>
    <row r="1" spans="1:14" x14ac:dyDescent="0.25">
      <c r="A1" s="18"/>
      <c r="B1" s="23" t="s">
        <v>0</v>
      </c>
      <c r="C1" s="23" t="s">
        <v>0</v>
      </c>
      <c r="D1" s="23" t="s">
        <v>0</v>
      </c>
      <c r="E1" s="23" t="s">
        <v>0</v>
      </c>
      <c r="F1" s="23" t="s">
        <v>0</v>
      </c>
      <c r="G1" s="23" t="s">
        <v>0</v>
      </c>
      <c r="H1" s="23" t="s">
        <v>0</v>
      </c>
      <c r="I1" s="23" t="s">
        <v>0</v>
      </c>
      <c r="J1" s="23" t="s">
        <v>0</v>
      </c>
      <c r="K1" s="23" t="s">
        <v>0</v>
      </c>
      <c r="L1" s="23" t="s">
        <v>0</v>
      </c>
      <c r="M1" s="23" t="s">
        <v>1</v>
      </c>
      <c r="N1" s="23" t="s">
        <v>2</v>
      </c>
    </row>
    <row r="2" spans="1:14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5">
      <c r="A3" s="23"/>
      <c r="B3" s="23" t="s">
        <v>3</v>
      </c>
      <c r="C3" s="23" t="s">
        <v>4</v>
      </c>
      <c r="D3" s="23" t="s">
        <v>5</v>
      </c>
      <c r="E3" s="23" t="s">
        <v>6</v>
      </c>
      <c r="F3" s="23" t="s">
        <v>7</v>
      </c>
      <c r="G3" s="23" t="s">
        <v>8</v>
      </c>
      <c r="H3" s="23" t="s">
        <v>9</v>
      </c>
      <c r="I3" s="23" t="s">
        <v>10</v>
      </c>
      <c r="J3" s="23" t="s">
        <v>11</v>
      </c>
      <c r="K3" s="23" t="s">
        <v>12</v>
      </c>
      <c r="L3" s="23" t="s">
        <v>13</v>
      </c>
      <c r="M3" s="24" t="s">
        <v>14</v>
      </c>
      <c r="N3" s="24" t="s">
        <v>15</v>
      </c>
    </row>
    <row r="4" spans="1:14" x14ac:dyDescent="0.25">
      <c r="A4" s="18" t="s">
        <v>16</v>
      </c>
      <c r="B4" s="23" t="s">
        <v>17</v>
      </c>
      <c r="C4" s="23" t="s">
        <v>17</v>
      </c>
      <c r="D4" s="23" t="s">
        <v>17</v>
      </c>
      <c r="E4" s="23" t="s">
        <v>17</v>
      </c>
      <c r="F4" s="23" t="s">
        <v>17</v>
      </c>
      <c r="G4" s="23" t="s">
        <v>17</v>
      </c>
      <c r="H4" s="23" t="s">
        <v>17</v>
      </c>
      <c r="I4" s="23" t="s">
        <v>17</v>
      </c>
      <c r="J4" s="23" t="s">
        <v>17</v>
      </c>
      <c r="K4" s="23" t="s">
        <v>17</v>
      </c>
      <c r="L4" s="23" t="s">
        <v>17</v>
      </c>
      <c r="M4" s="23" t="s">
        <v>17</v>
      </c>
      <c r="N4" s="23" t="s">
        <v>17</v>
      </c>
    </row>
    <row r="5" spans="1:14" x14ac:dyDescent="0.25">
      <c r="A5" s="18" t="s">
        <v>18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x14ac:dyDescent="0.25">
      <c r="A6" s="18" t="s">
        <v>18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x14ac:dyDescent="0.25">
      <c r="A7" s="18" t="s">
        <v>19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4.8959893278095598E-3</v>
      </c>
      <c r="L7" s="25">
        <v>1.2553299540543099E-4</v>
      </c>
      <c r="M7" s="18">
        <v>0</v>
      </c>
      <c r="N7" s="18">
        <v>0</v>
      </c>
    </row>
    <row r="8" spans="1:14" x14ac:dyDescent="0.25">
      <c r="A8" s="18" t="s">
        <v>20</v>
      </c>
      <c r="B8" s="25">
        <v>0.17107289392587199</v>
      </c>
      <c r="C8" s="25">
        <v>12.5535940460746</v>
      </c>
      <c r="D8" s="25">
        <v>15.2443111599493</v>
      </c>
      <c r="E8" s="25">
        <v>12.4563116840192</v>
      </c>
      <c r="F8" s="25">
        <v>13.178373242242801</v>
      </c>
      <c r="G8" s="25">
        <v>12.330004544829301</v>
      </c>
      <c r="H8" s="25">
        <v>1.0610104965735299E-2</v>
      </c>
      <c r="I8" s="25">
        <v>12.647570538069999</v>
      </c>
      <c r="J8" s="25">
        <v>12.700962351784201</v>
      </c>
      <c r="K8" s="25">
        <v>2.4070907182682101E-2</v>
      </c>
      <c r="L8" s="25">
        <v>1.3391692723178799E-3</v>
      </c>
      <c r="M8" s="18">
        <v>5000</v>
      </c>
      <c r="N8" s="18">
        <v>5000</v>
      </c>
    </row>
    <row r="9" spans="1:14" x14ac:dyDescent="0.25">
      <c r="A9" s="18" t="s">
        <v>21</v>
      </c>
      <c r="B9" s="25">
        <v>0.18408497125201101</v>
      </c>
      <c r="C9" s="25">
        <v>25.033811790533001</v>
      </c>
      <c r="D9" s="25">
        <v>27.696236812190801</v>
      </c>
      <c r="E9" s="25">
        <v>24.980769005453201</v>
      </c>
      <c r="F9" s="25">
        <v>25.420162990305599</v>
      </c>
      <c r="G9" s="25">
        <v>24.681403269222098</v>
      </c>
      <c r="H9" s="25">
        <v>2.7389669612832301E-2</v>
      </c>
      <c r="I9" s="25">
        <v>25.1034434019356</v>
      </c>
      <c r="J9" s="25">
        <v>25.387042702278901</v>
      </c>
      <c r="K9" s="25">
        <v>4.5694921243981099E-2</v>
      </c>
      <c r="L9" s="25">
        <v>1.71584358586415E-3</v>
      </c>
      <c r="M9" s="18"/>
      <c r="N9" s="18"/>
    </row>
    <row r="10" spans="1:14" x14ac:dyDescent="0.25">
      <c r="A10" s="18" t="s">
        <v>22</v>
      </c>
      <c r="B10" s="25">
        <v>0.35526884653469898</v>
      </c>
      <c r="C10" s="25">
        <v>49.740078660673902</v>
      </c>
      <c r="D10" s="25">
        <v>51.552610333832298</v>
      </c>
      <c r="E10" s="25">
        <v>50.208973595896197</v>
      </c>
      <c r="F10" s="25">
        <v>49.823752849713401</v>
      </c>
      <c r="G10" s="25">
        <v>49.490732859762602</v>
      </c>
      <c r="H10" s="25">
        <v>4.33065202902689E-2</v>
      </c>
      <c r="I10" s="25">
        <v>50.441974568085897</v>
      </c>
      <c r="J10" s="25">
        <v>49.996808017089997</v>
      </c>
      <c r="K10" s="25">
        <v>7.0174867883028902E-2</v>
      </c>
      <c r="L10" s="25">
        <v>2.67837620830075E-3</v>
      </c>
      <c r="M10" s="18"/>
      <c r="N10" s="18"/>
    </row>
    <row r="11" spans="1:14" x14ac:dyDescent="0.25">
      <c r="A11" s="18" t="s">
        <v>23</v>
      </c>
      <c r="B11" s="25">
        <v>0.117026920198656</v>
      </c>
      <c r="C11" s="25">
        <v>100.114808466271</v>
      </c>
      <c r="D11" s="25">
        <v>98.206596735042496</v>
      </c>
      <c r="E11" s="25">
        <v>99.905781990186199</v>
      </c>
      <c r="F11" s="25">
        <v>99.898286172286504</v>
      </c>
      <c r="G11" s="25">
        <v>100.35553218470901</v>
      </c>
      <c r="H11" s="25">
        <v>4.5465914452294698E-2</v>
      </c>
      <c r="I11" s="25">
        <v>99.734705548214393</v>
      </c>
      <c r="J11" s="25">
        <v>99.879715021912205</v>
      </c>
      <c r="K11" s="25">
        <v>0.16197778881660299</v>
      </c>
      <c r="L11" s="25">
        <v>1.84137658126958E-3</v>
      </c>
      <c r="M11" s="18"/>
      <c r="N11" s="18"/>
    </row>
    <row r="12" spans="1:14" x14ac:dyDescent="0.25">
      <c r="A12" s="18" t="s">
        <v>24</v>
      </c>
      <c r="B12" s="25">
        <v>-1.17992458002941</v>
      </c>
      <c r="C12" s="25">
        <v>7.0408670322928593E-2</v>
      </c>
      <c r="D12" s="25">
        <v>3.2961155637013699</v>
      </c>
      <c r="E12" s="25">
        <v>0.13651394129602701</v>
      </c>
      <c r="F12" s="25">
        <v>7.6312675203415697E-2</v>
      </c>
      <c r="G12" s="25">
        <v>-4.6873973619778403E-3</v>
      </c>
      <c r="H12" s="25">
        <v>6.1037102733749702</v>
      </c>
      <c r="I12" s="25">
        <v>6.3346240458865305E-2</v>
      </c>
      <c r="J12" s="25">
        <v>3.0199759993758402E-2</v>
      </c>
      <c r="K12" s="25">
        <v>6.0540920189371397</v>
      </c>
      <c r="L12" s="25">
        <v>6.4240975574686496</v>
      </c>
      <c r="M12" s="18"/>
      <c r="N12" s="18"/>
    </row>
    <row r="13" spans="1:14" x14ac:dyDescent="0.25">
      <c r="A13" s="18" t="s">
        <v>25</v>
      </c>
      <c r="B13" s="25">
        <v>-1.3487895290670899</v>
      </c>
      <c r="C13" s="25">
        <v>7.0573877207596794E-2</v>
      </c>
      <c r="D13" s="25">
        <v>1.2185571066400001</v>
      </c>
      <c r="E13" s="25">
        <v>9.1606236995596099E-2</v>
      </c>
      <c r="F13" s="25">
        <v>3.8823841950643798E-2</v>
      </c>
      <c r="G13" s="25">
        <v>-1.13844541908171E-2</v>
      </c>
      <c r="H13" s="25">
        <v>12.4865869596184</v>
      </c>
      <c r="I13" s="25">
        <v>6.0755195578382402E-2</v>
      </c>
      <c r="J13" s="25">
        <v>3.0275000143093499E-2</v>
      </c>
      <c r="K13" s="25">
        <v>12.1305563664886</v>
      </c>
      <c r="L13" s="25">
        <v>12.775290500211399</v>
      </c>
      <c r="M13" s="18"/>
      <c r="N13" s="18"/>
    </row>
    <row r="14" spans="1:14" x14ac:dyDescent="0.25">
      <c r="A14" s="18" t="s">
        <v>26</v>
      </c>
      <c r="B14" s="25">
        <v>-0.98727457388922302</v>
      </c>
      <c r="C14" s="25">
        <v>0.16972516479570901</v>
      </c>
      <c r="D14" s="25">
        <v>3.2515973798409799</v>
      </c>
      <c r="E14" s="25">
        <v>0.138983276037316</v>
      </c>
      <c r="F14" s="25">
        <v>6.8694725327805101E-2</v>
      </c>
      <c r="G14" s="25">
        <v>6.6988648895382596E-4</v>
      </c>
      <c r="H14" s="25">
        <v>24.979515200008102</v>
      </c>
      <c r="I14" s="25">
        <v>0.16787477991070299</v>
      </c>
      <c r="J14" s="25">
        <v>3.7637583381531101E-2</v>
      </c>
      <c r="K14" s="25">
        <v>24.9456575207047</v>
      </c>
      <c r="L14" s="25">
        <v>25.044945657674901</v>
      </c>
      <c r="M14" s="18"/>
      <c r="N14" s="18"/>
    </row>
    <row r="15" spans="1:14" x14ac:dyDescent="0.25">
      <c r="A15" s="18" t="s">
        <v>27</v>
      </c>
      <c r="B15" s="25">
        <v>-1.29032377148077</v>
      </c>
      <c r="C15" s="25">
        <v>2.9688683944958699E-2</v>
      </c>
      <c r="D15" s="25">
        <v>-1.35200861841084</v>
      </c>
      <c r="E15" s="25">
        <v>6.8030060991318905E-2</v>
      </c>
      <c r="F15" s="25">
        <v>3.5397440689420703E-2</v>
      </c>
      <c r="G15" s="25">
        <v>-3.3449122930217899E-4</v>
      </c>
      <c r="H15" s="25">
        <v>50.031881875919503</v>
      </c>
      <c r="I15" s="25">
        <v>5.8163114176295203E-2</v>
      </c>
      <c r="J15" s="25">
        <v>2.4189944615468199E-2</v>
      </c>
      <c r="K15" s="25">
        <v>50.144020645658401</v>
      </c>
      <c r="L15" s="25">
        <v>49.8869423514261</v>
      </c>
      <c r="M15" s="18"/>
      <c r="N15" s="18"/>
    </row>
    <row r="16" spans="1:14" x14ac:dyDescent="0.25">
      <c r="A16" s="18" t="s">
        <v>28</v>
      </c>
      <c r="B16" s="25">
        <v>23.674044593041199</v>
      </c>
      <c r="C16" s="25">
        <v>7.8450051350077905E-4</v>
      </c>
      <c r="D16" s="25">
        <v>-1.3777436420072999</v>
      </c>
      <c r="E16" s="25">
        <v>9.2048943191338096E-3</v>
      </c>
      <c r="F16" s="25">
        <v>1.59549954356899E-2</v>
      </c>
      <c r="G16" s="25">
        <v>-1.3392908283879301E-2</v>
      </c>
      <c r="H16" s="25">
        <v>1.31394002332854E-2</v>
      </c>
      <c r="I16" s="25">
        <v>-3.7428795133207498E-3</v>
      </c>
      <c r="J16" s="25">
        <v>-1.0667200902494799E-2</v>
      </c>
      <c r="K16" s="25">
        <v>7.3439839917143401E-3</v>
      </c>
      <c r="L16" s="25">
        <v>2.09248023574543E-3</v>
      </c>
      <c r="M16" s="18"/>
      <c r="N16" s="18"/>
    </row>
    <row r="17" spans="1:14" x14ac:dyDescent="0.25">
      <c r="A17" s="18" t="s">
        <v>29</v>
      </c>
      <c r="B17" s="25">
        <v>50.662977703479399</v>
      </c>
      <c r="C17" s="25">
        <v>-1.7339850105436E-3</v>
      </c>
      <c r="D17" s="25">
        <v>-1.2721743705256101</v>
      </c>
      <c r="E17" s="25">
        <v>4.7145886194650396E-3</v>
      </c>
      <c r="F17" s="25">
        <v>1.42083782696744E-2</v>
      </c>
      <c r="G17" s="25">
        <v>-1.23888319090732E-2</v>
      </c>
      <c r="H17" s="25">
        <v>-4.9347905252968699E-4</v>
      </c>
      <c r="I17" s="25">
        <v>-8.3499589142712796E-3</v>
      </c>
      <c r="J17" s="25">
        <v>-1.53244512242746E-2</v>
      </c>
      <c r="K17" s="25">
        <v>2.0396895692202E-3</v>
      </c>
      <c r="L17" s="25">
        <v>5.8589597255532101E-4</v>
      </c>
      <c r="M17" s="18"/>
      <c r="N17" s="18"/>
    </row>
    <row r="18" spans="1:14" x14ac:dyDescent="0.25">
      <c r="A18" s="18" t="s">
        <v>30</v>
      </c>
      <c r="B18" s="25">
        <v>0.32704453515960902</v>
      </c>
      <c r="C18" s="25">
        <v>12.5660256505323</v>
      </c>
      <c r="D18" s="25">
        <v>14.0240372771146</v>
      </c>
      <c r="E18" s="25">
        <v>12.385090743866201</v>
      </c>
      <c r="F18" s="25">
        <v>13.110699243888099</v>
      </c>
      <c r="G18" s="25">
        <v>12.2945972921621</v>
      </c>
      <c r="H18" s="25">
        <v>1.5730317927239799E-2</v>
      </c>
      <c r="I18" s="25">
        <v>12.6206116476624</v>
      </c>
      <c r="J18" s="25">
        <v>12.7150760652955</v>
      </c>
      <c r="K18" s="25">
        <v>3.1007320441393E-2</v>
      </c>
      <c r="L18" s="25">
        <v>1.3391316086528899E-3</v>
      </c>
      <c r="M18" s="18"/>
      <c r="N18" s="18"/>
    </row>
    <row r="19" spans="1:14" x14ac:dyDescent="0.25">
      <c r="A19" s="18" t="s">
        <v>31</v>
      </c>
      <c r="B19" s="25">
        <v>1.76041354036727</v>
      </c>
      <c r="C19" s="25">
        <v>25.775835225228601</v>
      </c>
      <c r="D19" s="25">
        <v>24.894890164849102</v>
      </c>
      <c r="E19" s="25">
        <v>24.793567730453201</v>
      </c>
      <c r="F19" s="25">
        <v>25.556467788477299</v>
      </c>
      <c r="G19" s="25">
        <v>24.492527523086299</v>
      </c>
      <c r="H19" s="25">
        <v>-8.6354670515235402E-4</v>
      </c>
      <c r="I19" s="25">
        <v>25.805127844609999</v>
      </c>
      <c r="J19" s="25">
        <v>25.349851489702399</v>
      </c>
      <c r="K19" s="25">
        <v>3.26387049159286E-3</v>
      </c>
      <c r="L19" s="25">
        <v>8.3688663603620597E-5</v>
      </c>
      <c r="M19" s="18"/>
      <c r="N19" s="18"/>
    </row>
    <row r="20" spans="1:14" x14ac:dyDescent="0.25">
      <c r="A20" s="18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18"/>
      <c r="N20" s="18"/>
    </row>
    <row r="21" spans="1:14" x14ac:dyDescent="0.25">
      <c r="A21" s="18" t="s">
        <v>32</v>
      </c>
      <c r="B21" s="25">
        <v>0.55649946389384597</v>
      </c>
      <c r="C21" s="25">
        <v>5.7835412199555201E-4</v>
      </c>
      <c r="D21" s="25">
        <v>-1.07385265042152</v>
      </c>
      <c r="E21" s="25">
        <v>1.57119277868084E-3</v>
      </c>
      <c r="F21" s="25">
        <v>2.7552650128508599E-3</v>
      </c>
      <c r="G21" s="25">
        <v>5.3572838509316602E-3</v>
      </c>
      <c r="H21" s="25">
        <v>1.04863604716315E-3</v>
      </c>
      <c r="I21" s="25">
        <v>2.59156314128502E-3</v>
      </c>
      <c r="J21" s="25">
        <v>3.60551066018504E-3</v>
      </c>
      <c r="K21" s="25">
        <v>4.8959893278095598E-3</v>
      </c>
      <c r="L21" s="25">
        <v>5.0220730895170001E-4</v>
      </c>
      <c r="M21" s="26">
        <v>2.121</v>
      </c>
      <c r="N21" s="26">
        <v>1.9020000000000001</v>
      </c>
    </row>
    <row r="22" spans="1:14" x14ac:dyDescent="0.25">
      <c r="A22" s="18" t="s">
        <v>33</v>
      </c>
      <c r="B22" s="25">
        <v>0.138592350164887</v>
      </c>
      <c r="C22" s="25">
        <v>7.84537663688476E-4</v>
      </c>
      <c r="D22" s="25">
        <v>-0.70472582536905704</v>
      </c>
      <c r="E22" s="25">
        <v>-2.2468703316526499E-4</v>
      </c>
      <c r="F22" s="25">
        <v>1.11114698626533E-3</v>
      </c>
      <c r="G22" s="25">
        <v>-5.69177508023384E-3</v>
      </c>
      <c r="H22" s="25">
        <v>6.7851287884101996E-4</v>
      </c>
      <c r="I22" s="25">
        <v>3.1673508925034299E-3</v>
      </c>
      <c r="J22" s="25">
        <v>-1.5034509624546499E-4</v>
      </c>
      <c r="K22" s="25">
        <v>7.7519219055583802E-3</v>
      </c>
      <c r="L22" s="25">
        <v>3.3479231807947101E-4</v>
      </c>
      <c r="M22" s="26">
        <v>0.77700000000000002</v>
      </c>
      <c r="N22" s="26">
        <v>0.89200000000000002</v>
      </c>
    </row>
    <row r="23" spans="1:14" x14ac:dyDescent="0.25">
      <c r="A23" s="18" t="s">
        <v>34</v>
      </c>
      <c r="B23" s="25">
        <v>-0.12771033607304499</v>
      </c>
      <c r="C23" s="25">
        <v>1.4865276103244E-3</v>
      </c>
      <c r="D23" s="25">
        <v>-0.29113732215864302</v>
      </c>
      <c r="E23" s="25">
        <v>-2.2488908984976601E-4</v>
      </c>
      <c r="F23" s="25">
        <v>1.4059531604572199E-3</v>
      </c>
      <c r="G23" s="25">
        <v>1.6739628637600101E-3</v>
      </c>
      <c r="H23" s="25">
        <v>5.5515699463346403E-4</v>
      </c>
      <c r="I23" s="25">
        <v>1.1518346328379099E-3</v>
      </c>
      <c r="J23" s="25">
        <v>-1.0517396615948101E-3</v>
      </c>
      <c r="K23" s="25">
        <v>6.5277409831857097E-3</v>
      </c>
      <c r="L23" s="25">
        <v>2.5106599081086198E-4</v>
      </c>
      <c r="M23" s="26">
        <v>1.446</v>
      </c>
      <c r="N23" s="26">
        <v>1.2949999999999999</v>
      </c>
    </row>
    <row r="24" spans="1:14" x14ac:dyDescent="0.25">
      <c r="A24" s="18" t="s">
        <v>35</v>
      </c>
      <c r="B24" s="25">
        <v>0.42440244366461599</v>
      </c>
      <c r="C24" s="25">
        <v>2.9315213108086799E-3</v>
      </c>
      <c r="D24" s="25">
        <v>-0.50246200155357701</v>
      </c>
      <c r="E24" s="25">
        <v>-3.1435978974687002E-3</v>
      </c>
      <c r="F24" s="25">
        <v>1.03180630672454E-3</v>
      </c>
      <c r="G24" s="25">
        <v>3.6833209871716599E-3</v>
      </c>
      <c r="H24" s="25">
        <v>9.869581050593729E-4</v>
      </c>
      <c r="I24" s="25">
        <v>2.8789387560920402E-4</v>
      </c>
      <c r="J24" s="25">
        <v>-1.2020847578402701E-3</v>
      </c>
      <c r="K24" s="25">
        <v>3.67217558627744E-3</v>
      </c>
      <c r="L24" s="25">
        <v>4.1844331801810299E-5</v>
      </c>
      <c r="M24" s="26">
        <v>-0.46599999999999997</v>
      </c>
      <c r="N24" s="26">
        <v>-0.2</v>
      </c>
    </row>
    <row r="25" spans="1:14" x14ac:dyDescent="0.25">
      <c r="A25" s="18" t="s">
        <v>36</v>
      </c>
      <c r="B25" s="25">
        <v>0.17545763104070999</v>
      </c>
      <c r="C25" s="25">
        <v>-9.4948449704281804E-4</v>
      </c>
      <c r="D25" s="25">
        <v>-0.248610133343038</v>
      </c>
      <c r="E25" s="25">
        <v>-4.7151947895185398E-3</v>
      </c>
      <c r="F25" s="25">
        <v>1.47418390043008E-4</v>
      </c>
      <c r="G25" s="25">
        <v>2.3438493527138302E-3</v>
      </c>
      <c r="H25" s="25">
        <v>1.4804371575890601E-3</v>
      </c>
      <c r="I25" s="25">
        <v>-2.8791978864931302E-3</v>
      </c>
      <c r="J25" s="25">
        <v>-1.9532694293688401E-3</v>
      </c>
      <c r="K25" s="25">
        <v>4.0797463192809398E-3</v>
      </c>
      <c r="L25" s="25">
        <v>1.2553299540543099E-4</v>
      </c>
      <c r="M25" s="26">
        <v>-0.85799999999999998</v>
      </c>
      <c r="N25" s="26">
        <v>-0.31</v>
      </c>
    </row>
    <row r="26" spans="1:14" x14ac:dyDescent="0.25">
      <c r="A26" s="18" t="s">
        <v>37</v>
      </c>
      <c r="B26" s="25">
        <v>0.18195296097636801</v>
      </c>
      <c r="C26" s="25">
        <v>-8.6693677999026802E-4</v>
      </c>
      <c r="D26" s="25">
        <v>-0.96619599181440996</v>
      </c>
      <c r="E26" s="25">
        <v>-1.57200100541885E-3</v>
      </c>
      <c r="F26" s="25">
        <v>2.26993714772113E-5</v>
      </c>
      <c r="G26" s="25">
        <v>-3.6830196437218298E-3</v>
      </c>
      <c r="H26" s="25">
        <v>2.2206834942333198E-3</v>
      </c>
      <c r="I26" s="25">
        <v>3.7431386437218402E-3</v>
      </c>
      <c r="J26" s="25">
        <v>3.8310959057655599E-3</v>
      </c>
      <c r="K26" s="25">
        <v>3.2635033107523098E-3</v>
      </c>
      <c r="L26" s="25">
        <v>1.67377327207241E-4</v>
      </c>
      <c r="M26" s="26">
        <v>0.10100000000000001</v>
      </c>
      <c r="N26" s="26">
        <v>0.153</v>
      </c>
    </row>
    <row r="27" spans="1:14" x14ac:dyDescent="0.25">
      <c r="A27" s="18" t="s">
        <v>38</v>
      </c>
      <c r="B27" s="25">
        <v>0.67990683858865197</v>
      </c>
      <c r="C27" s="25">
        <v>2.89288511560848E-4</v>
      </c>
      <c r="D27" s="25">
        <v>-0.74372140778217499</v>
      </c>
      <c r="E27" s="25">
        <v>6.7325287275779003E-4</v>
      </c>
      <c r="F27" s="25">
        <v>1.1564335076079599E-3</v>
      </c>
      <c r="G27" s="25">
        <v>1.0049804051556501E-3</v>
      </c>
      <c r="H27" s="25">
        <v>6.7851287884101996E-4</v>
      </c>
      <c r="I27" s="25">
        <v>2.0155162596655202E-3</v>
      </c>
      <c r="J27" s="25">
        <v>3.75389532127256E-4</v>
      </c>
      <c r="K27" s="25">
        <v>4.8956221469690104E-3</v>
      </c>
      <c r="L27" s="25">
        <v>3.7663664988128102E-4</v>
      </c>
      <c r="M27" s="26">
        <v>0.81300000000000006</v>
      </c>
      <c r="N27" s="26">
        <v>0.72799999999999998</v>
      </c>
    </row>
    <row r="28" spans="1:14" x14ac:dyDescent="0.25">
      <c r="A28" s="18" t="s">
        <v>39</v>
      </c>
      <c r="B28" s="25">
        <v>7.1475887871103094E-2</v>
      </c>
      <c r="C28" s="25">
        <v>-1.6925625512665601E-3</v>
      </c>
      <c r="D28" s="25">
        <v>-0.60995080498578602</v>
      </c>
      <c r="E28" s="25">
        <v>-4.0417398600762497E-3</v>
      </c>
      <c r="F28" s="25">
        <v>1.5646651254329299E-3</v>
      </c>
      <c r="G28" s="25">
        <v>3.34852841441966E-3</v>
      </c>
      <c r="H28" s="25">
        <v>9.869581050593729E-4</v>
      </c>
      <c r="I28" s="25">
        <v>-1.1518346328379099E-3</v>
      </c>
      <c r="J28" s="25">
        <v>2.85446119108115E-3</v>
      </c>
      <c r="K28" s="25">
        <v>4.8959893278095598E-3</v>
      </c>
      <c r="L28" s="25">
        <v>2.0925932267403999E-4</v>
      </c>
      <c r="M28" s="26">
        <v>3.9079999999999999</v>
      </c>
      <c r="N28" s="26">
        <v>3.5509999999999997</v>
      </c>
    </row>
    <row r="29" spans="1:14" x14ac:dyDescent="0.25">
      <c r="A29" s="18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6"/>
      <c r="N29" s="26"/>
    </row>
    <row r="30" spans="1:14" x14ac:dyDescent="0.25">
      <c r="A30" s="18" t="s">
        <v>40</v>
      </c>
      <c r="B30" s="25">
        <v>0.78068525538413069</v>
      </c>
      <c r="C30" s="25">
        <v>4.8154350165645083E-3</v>
      </c>
      <c r="D30" s="25">
        <v>0.76649074825911656</v>
      </c>
      <c r="E30" s="25">
        <v>6.2929028102973097E-3</v>
      </c>
      <c r="F30" s="25">
        <v>1.7994636626135997E-3</v>
      </c>
      <c r="G30" s="25">
        <v>1.0887166308173414E-2</v>
      </c>
      <c r="H30" s="25">
        <v>1.7648911409362607E-3</v>
      </c>
      <c r="I30" s="25">
        <v>7.0780271115387008E-3</v>
      </c>
      <c r="J30" s="25">
        <v>6.5166388691351024E-3</v>
      </c>
      <c r="K30" s="25">
        <v>4.8300793585767093E-3</v>
      </c>
      <c r="L30" s="25">
        <v>3.5085283487440959E-4</v>
      </c>
      <c r="M30" s="26">
        <v>4.5923550680918144</v>
      </c>
      <c r="N30" s="26">
        <v>3.8229821358089406</v>
      </c>
    </row>
    <row r="31" spans="1:14" x14ac:dyDescent="0.25">
      <c r="A31" s="18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6"/>
      <c r="N31" s="26"/>
    </row>
    <row r="32" spans="1:14" x14ac:dyDescent="0.25">
      <c r="A32" s="18" t="s">
        <v>41</v>
      </c>
      <c r="B32" s="27">
        <v>11.134860775328701</v>
      </c>
      <c r="C32" s="27">
        <v>35.9837147073426</v>
      </c>
      <c r="D32" s="27">
        <v>1552.7124510746301</v>
      </c>
      <c r="E32" s="27">
        <v>0.655332667466068</v>
      </c>
      <c r="F32" s="27">
        <v>0.13519078443334501</v>
      </c>
      <c r="G32" s="27">
        <v>0.18785328781060201</v>
      </c>
      <c r="H32" s="27">
        <v>11.7639052351274</v>
      </c>
      <c r="I32" s="27">
        <v>9.5939670081675406</v>
      </c>
      <c r="J32" s="27">
        <v>0.57774774476090196</v>
      </c>
      <c r="K32" s="27">
        <v>11.773214136567301</v>
      </c>
      <c r="L32" s="27">
        <v>1.1827056699869201</v>
      </c>
      <c r="M32" s="26">
        <v>85.792999999999992</v>
      </c>
      <c r="N32" s="26">
        <v>85.62</v>
      </c>
    </row>
    <row r="33" spans="1:14" x14ac:dyDescent="0.25">
      <c r="A33" s="18" t="s">
        <v>42</v>
      </c>
      <c r="B33" s="27">
        <v>97.833523977237903</v>
      </c>
      <c r="C33" s="27">
        <v>17.036205163892699</v>
      </c>
      <c r="D33" s="27">
        <v>1844.4848042604799</v>
      </c>
      <c r="E33" s="27">
        <v>1.91297731810168</v>
      </c>
      <c r="F33" s="27">
        <v>0.664280762733097</v>
      </c>
      <c r="G33" s="27">
        <v>0.52142331018667598</v>
      </c>
      <c r="H33" s="27">
        <v>135.38299237168701</v>
      </c>
      <c r="I33" s="27">
        <v>19.769490269412099</v>
      </c>
      <c r="J33" s="27">
        <v>4.1487231087999303</v>
      </c>
      <c r="K33" s="27">
        <v>192.866443386768</v>
      </c>
      <c r="L33" s="27">
        <v>16.355610169719</v>
      </c>
      <c r="M33" s="26">
        <v>138.36000000000001</v>
      </c>
      <c r="N33" s="26">
        <v>138.643</v>
      </c>
    </row>
    <row r="34" spans="1:14" x14ac:dyDescent="0.25">
      <c r="A34" s="18" t="s">
        <v>43</v>
      </c>
      <c r="B34" s="27">
        <v>122.258912355912</v>
      </c>
      <c r="C34" s="27">
        <v>14.762805632136599</v>
      </c>
      <c r="D34" s="27">
        <v>2889.0834204689099</v>
      </c>
      <c r="E34" s="27">
        <v>8.1577005959002502</v>
      </c>
      <c r="F34" s="27">
        <v>2.40423627023686</v>
      </c>
      <c r="G34" s="27">
        <v>0.52410406151629096</v>
      </c>
      <c r="H34" s="27">
        <v>113.386280021598</v>
      </c>
      <c r="I34" s="27">
        <v>32.727532455807797</v>
      </c>
      <c r="J34" s="27">
        <v>4.2407910927205199</v>
      </c>
      <c r="K34" s="27">
        <v>252.989012046477</v>
      </c>
      <c r="L34" s="27">
        <v>30.975987950801901</v>
      </c>
      <c r="M34" s="26">
        <v>349.71100000000001</v>
      </c>
      <c r="N34" s="26">
        <v>351.64499999999998</v>
      </c>
    </row>
    <row r="35" spans="1:14" x14ac:dyDescent="0.25">
      <c r="A35" s="18" t="s">
        <v>44</v>
      </c>
      <c r="B35" s="27">
        <v>14.9827460205123</v>
      </c>
      <c r="C35" s="27">
        <v>8.5183104929717803</v>
      </c>
      <c r="D35" s="27">
        <v>522.92214802612</v>
      </c>
      <c r="E35" s="27">
        <v>0.315265811920173</v>
      </c>
      <c r="F35" s="27">
        <v>0.23646498416261899</v>
      </c>
      <c r="G35" s="27">
        <v>0.122553970294921</v>
      </c>
      <c r="H35" s="27">
        <v>2.2217091467809098</v>
      </c>
      <c r="I35" s="27">
        <v>7.5725278049243396</v>
      </c>
      <c r="J35" s="27">
        <v>1.0941041921480399</v>
      </c>
      <c r="K35" s="27">
        <v>1.7090854481072699</v>
      </c>
      <c r="L35" s="27">
        <v>2.5371054881437001</v>
      </c>
      <c r="M35" s="26">
        <v>216.71799999999999</v>
      </c>
      <c r="N35" s="26">
        <v>217.023</v>
      </c>
    </row>
    <row r="36" spans="1:14" x14ac:dyDescent="0.25">
      <c r="A36" s="18" t="s">
        <v>45</v>
      </c>
      <c r="B36" s="27">
        <v>27.472348430307701</v>
      </c>
      <c r="C36" s="27">
        <v>141.197772053346</v>
      </c>
      <c r="D36" s="27">
        <v>9134.6902147245801</v>
      </c>
      <c r="E36" s="27">
        <v>2.9759858159744699</v>
      </c>
      <c r="F36" s="27">
        <v>0.91065408885829002</v>
      </c>
      <c r="G36" s="27">
        <v>0.406542146811118</v>
      </c>
      <c r="H36" s="27">
        <v>4.1470572251613502</v>
      </c>
      <c r="I36" s="27">
        <v>36.024161432371002</v>
      </c>
      <c r="J36" s="27">
        <v>1.8694287833949399</v>
      </c>
      <c r="K36" s="27">
        <v>15.464269794484601</v>
      </c>
      <c r="L36" s="27">
        <v>2.98224119619355</v>
      </c>
      <c r="M36" s="26">
        <v>566.98500000000001</v>
      </c>
      <c r="N36" s="26">
        <v>570.24400000000003</v>
      </c>
    </row>
    <row r="37" spans="1:14" x14ac:dyDescent="0.25">
      <c r="A37" s="18" t="s">
        <v>46</v>
      </c>
      <c r="B37" s="27">
        <v>25.065227053370101</v>
      </c>
      <c r="C37" s="27">
        <v>81.036685178425898</v>
      </c>
      <c r="D37" s="27">
        <v>6070.2101888248399</v>
      </c>
      <c r="E37" s="27">
        <v>2.5078024949404099</v>
      </c>
      <c r="F37" s="27">
        <v>0.51069405058585604</v>
      </c>
      <c r="G37" s="27">
        <v>0.37640237764684298</v>
      </c>
      <c r="H37" s="27">
        <v>42.519387892064401</v>
      </c>
      <c r="I37" s="27">
        <v>24.425275302290402</v>
      </c>
      <c r="J37" s="27">
        <v>7.6930873908035204</v>
      </c>
      <c r="K37" s="27">
        <v>24.7635765808683</v>
      </c>
      <c r="L37" s="27">
        <v>1.7579618078377599</v>
      </c>
      <c r="M37" s="26">
        <v>122.47199999999999</v>
      </c>
      <c r="N37" s="26">
        <v>122.587</v>
      </c>
    </row>
    <row r="38" spans="1:14" x14ac:dyDescent="0.25">
      <c r="A38" s="18" t="s">
        <v>47</v>
      </c>
      <c r="B38" s="27">
        <v>19.803891035964899</v>
      </c>
      <c r="C38" s="27">
        <v>137.505367086305</v>
      </c>
      <c r="D38" s="27">
        <v>12945.688777069299</v>
      </c>
      <c r="E38" s="27">
        <v>4.1558828934910501</v>
      </c>
      <c r="F38" s="27">
        <v>0.84876813437324805</v>
      </c>
      <c r="G38" s="27">
        <v>0.45812159839986299</v>
      </c>
      <c r="H38" s="27">
        <v>4.2506880482553804</v>
      </c>
      <c r="I38" s="27">
        <v>11.5668402507692</v>
      </c>
      <c r="J38" s="27">
        <v>1.37802069862452</v>
      </c>
      <c r="K38" s="27">
        <v>11.324071188797401</v>
      </c>
      <c r="L38" s="27">
        <v>6.6167580133547697</v>
      </c>
      <c r="M38" s="26">
        <v>330.26</v>
      </c>
      <c r="N38" s="26">
        <v>331.92</v>
      </c>
    </row>
    <row r="39" spans="1:14" x14ac:dyDescent="0.25">
      <c r="A39" s="18" t="s">
        <v>48</v>
      </c>
      <c r="B39" s="27">
        <v>29.534530015059801</v>
      </c>
      <c r="C39" s="27">
        <v>30.739175195714001</v>
      </c>
      <c r="D39" s="27">
        <v>628.69170563203397</v>
      </c>
      <c r="E39" s="27">
        <v>0.69352562402715801</v>
      </c>
      <c r="F39" s="27">
        <v>0.310815036001239</v>
      </c>
      <c r="G39" s="27">
        <v>0.215648604935264</v>
      </c>
      <c r="H39" s="27">
        <v>13.786385080212799</v>
      </c>
      <c r="I39" s="27">
        <v>9.1636338154272607</v>
      </c>
      <c r="J39" s="27">
        <v>1.78919797455883</v>
      </c>
      <c r="K39" s="27">
        <v>12.6055782199</v>
      </c>
      <c r="L39" s="27">
        <v>3.6842739083403901</v>
      </c>
      <c r="M39" s="26">
        <v>268.43899999999996</v>
      </c>
      <c r="N39" s="26">
        <v>269.51000000000005</v>
      </c>
    </row>
    <row r="40" spans="1:14" x14ac:dyDescent="0.25">
      <c r="A40" s="18" t="s">
        <v>49</v>
      </c>
      <c r="B40" s="27">
        <v>77.901056171800207</v>
      </c>
      <c r="C40" s="27">
        <v>4286.0163771152102</v>
      </c>
      <c r="D40" s="27">
        <v>13673.6267394891</v>
      </c>
      <c r="E40" s="27">
        <v>4.4779790295741</v>
      </c>
      <c r="F40" s="27">
        <v>7.11512895664365</v>
      </c>
      <c r="G40" s="27">
        <v>2.0602248977415698</v>
      </c>
      <c r="H40" s="27">
        <v>1.4397160034228</v>
      </c>
      <c r="I40" s="27">
        <v>486.48443895382098</v>
      </c>
      <c r="J40" s="27">
        <v>3.8617945627063999</v>
      </c>
      <c r="K40" s="27">
        <v>1.7813609575790501</v>
      </c>
      <c r="L40" s="27">
        <v>4.9836021791971801</v>
      </c>
      <c r="M40" s="26">
        <v>276.54599999999999</v>
      </c>
      <c r="N40" s="26">
        <v>277.88400000000001</v>
      </c>
    </row>
    <row r="41" spans="1:14" x14ac:dyDescent="0.25">
      <c r="A41" s="18" t="s">
        <v>50</v>
      </c>
      <c r="B41" s="27">
        <v>138.397764799648</v>
      </c>
      <c r="C41" s="27">
        <v>154.943202520688</v>
      </c>
      <c r="D41" s="27">
        <v>6884.8376028106204</v>
      </c>
      <c r="E41" s="27">
        <v>3.4857883687686999</v>
      </c>
      <c r="F41" s="27">
        <v>3.2815771593918202</v>
      </c>
      <c r="G41" s="27">
        <v>0.66411696726353597</v>
      </c>
      <c r="H41" s="27">
        <v>11.110656052188199</v>
      </c>
      <c r="I41" s="27">
        <v>31.1542230029908</v>
      </c>
      <c r="J41" s="27">
        <v>1.7840738702646199</v>
      </c>
      <c r="K41" s="27">
        <v>60.068869563321698</v>
      </c>
      <c r="L41" s="27">
        <v>30.403483859288102</v>
      </c>
      <c r="M41" s="26">
        <v>2623.42</v>
      </c>
      <c r="N41" s="26">
        <v>2654.31</v>
      </c>
    </row>
    <row r="42" spans="1:14" x14ac:dyDescent="0.25">
      <c r="A42" s="18" t="s">
        <v>51</v>
      </c>
      <c r="B42" s="27">
        <v>66.947418216942495</v>
      </c>
      <c r="C42" s="27">
        <v>50.823777089650399</v>
      </c>
      <c r="D42" s="27">
        <v>5119.42803358735</v>
      </c>
      <c r="E42" s="27">
        <v>1.9512195764937901</v>
      </c>
      <c r="F42" s="27">
        <v>0.67827566489123903</v>
      </c>
      <c r="G42" s="27">
        <v>0.37271574188172302</v>
      </c>
      <c r="H42" s="27">
        <v>20.710455896486302</v>
      </c>
      <c r="I42" s="27">
        <v>11.074060000061801</v>
      </c>
      <c r="J42" s="27">
        <v>1.85968062097422</v>
      </c>
      <c r="K42" s="27">
        <v>23.9687123095995</v>
      </c>
      <c r="L42" s="27">
        <v>12.0359735091739</v>
      </c>
      <c r="M42" s="26">
        <v>189.88900000000001</v>
      </c>
      <c r="N42" s="26">
        <v>190.71099999999998</v>
      </c>
    </row>
    <row r="43" spans="1:14" x14ac:dyDescent="0.25">
      <c r="A43" s="18" t="s">
        <v>52</v>
      </c>
      <c r="B43" s="27">
        <v>246.64394908147301</v>
      </c>
      <c r="C43" s="27">
        <v>86.470951553054107</v>
      </c>
      <c r="D43" s="27">
        <v>2941.4516075208398</v>
      </c>
      <c r="E43" s="27">
        <v>3.0554494565149701</v>
      </c>
      <c r="F43" s="27">
        <v>1.8591149960073601</v>
      </c>
      <c r="G43" s="27">
        <v>0.86779289559393102</v>
      </c>
      <c r="H43" s="27">
        <v>4.5161012793173096</v>
      </c>
      <c r="I43" s="27">
        <v>24.9604438448774</v>
      </c>
      <c r="J43" s="27">
        <v>2.7553898567645101</v>
      </c>
      <c r="K43" s="27">
        <v>48.557960606898597</v>
      </c>
      <c r="L43" s="27">
        <v>139.311859343252</v>
      </c>
      <c r="M43" s="26">
        <v>576.71899999999994</v>
      </c>
      <c r="N43" s="26">
        <v>580.59199999999998</v>
      </c>
    </row>
    <row r="44" spans="1:14" x14ac:dyDescent="0.25">
      <c r="A44" s="18" t="s">
        <v>53</v>
      </c>
      <c r="B44" s="27">
        <v>24.8177834096252</v>
      </c>
      <c r="C44" s="27">
        <v>26.569753757111599</v>
      </c>
      <c r="D44" s="27">
        <v>1198.42741382499</v>
      </c>
      <c r="E44" s="27">
        <v>1.2335154454858599</v>
      </c>
      <c r="F44" s="27">
        <v>0.28489247619784103</v>
      </c>
      <c r="G44" s="27">
        <v>0.26219712762923503</v>
      </c>
      <c r="H44" s="27">
        <v>18.4769762000737</v>
      </c>
      <c r="I44" s="27">
        <v>26.756426124392899</v>
      </c>
      <c r="J44" s="27">
        <v>1.31412437072627</v>
      </c>
      <c r="K44" s="27">
        <v>25.907268525547</v>
      </c>
      <c r="L44" s="27">
        <v>3.5086935102260699</v>
      </c>
      <c r="M44" s="26">
        <v>301.363</v>
      </c>
      <c r="N44" s="26">
        <v>302.86999999999995</v>
      </c>
    </row>
    <row r="45" spans="1:14" x14ac:dyDescent="0.25">
      <c r="A45" s="18" t="s">
        <v>54</v>
      </c>
      <c r="B45" s="27">
        <v>100.529259187216</v>
      </c>
      <c r="C45" s="27">
        <v>152.46070304605499</v>
      </c>
      <c r="D45" s="27">
        <v>2802.9149631129399</v>
      </c>
      <c r="E45" s="27">
        <v>1.09304159728698</v>
      </c>
      <c r="F45" s="27">
        <v>0.46642739925124799</v>
      </c>
      <c r="G45" s="27">
        <v>4.4863717492886304</v>
      </c>
      <c r="H45" s="27">
        <v>84.584548440716304</v>
      </c>
      <c r="I45" s="27">
        <v>30.546550551570402</v>
      </c>
      <c r="J45" s="27">
        <v>3.9445176930390899</v>
      </c>
      <c r="K45" s="27">
        <v>125.31183379334701</v>
      </c>
      <c r="L45" s="27">
        <v>14.8629674134336</v>
      </c>
      <c r="M45" s="26">
        <v>579.38800000000003</v>
      </c>
      <c r="N45" s="26">
        <v>583.26499999999999</v>
      </c>
    </row>
    <row r="46" spans="1:14" x14ac:dyDescent="0.25">
      <c r="A46" s="18" t="s">
        <v>55</v>
      </c>
      <c r="B46" s="27">
        <v>60.530941508821797</v>
      </c>
      <c r="C46" s="27">
        <v>1395.3184142028599</v>
      </c>
      <c r="D46" s="27">
        <v>2396.63658766976</v>
      </c>
      <c r="E46" s="27">
        <v>2.2485967039650201</v>
      </c>
      <c r="F46" s="27">
        <v>1.2192514931848699</v>
      </c>
      <c r="G46" s="27">
        <v>1.07417368272993</v>
      </c>
      <c r="H46" s="27">
        <v>6.3622885780660701</v>
      </c>
      <c r="I46" s="27">
        <v>49.290360714349703</v>
      </c>
      <c r="J46" s="27">
        <v>1.0965197186673901</v>
      </c>
      <c r="K46" s="27">
        <v>20.0217327073657</v>
      </c>
      <c r="L46" s="27">
        <v>3.7880246503912498</v>
      </c>
      <c r="M46" s="26">
        <v>849.20699999999999</v>
      </c>
      <c r="N46" s="26">
        <v>855.27</v>
      </c>
    </row>
    <row r="47" spans="1:14" x14ac:dyDescent="0.25">
      <c r="A47" s="18" t="s">
        <v>56</v>
      </c>
      <c r="B47" s="27">
        <v>18.617237481038099</v>
      </c>
      <c r="C47" s="27">
        <v>1059.9229519974299</v>
      </c>
      <c r="D47" s="27">
        <v>1235.5119517764699</v>
      </c>
      <c r="E47" s="27">
        <v>6.6115701201381896</v>
      </c>
      <c r="F47" s="27">
        <v>0.58246456625373499</v>
      </c>
      <c r="G47" s="27">
        <v>0.49429335939922098</v>
      </c>
      <c r="H47" s="27">
        <v>3.74397105512586</v>
      </c>
      <c r="I47" s="27">
        <v>69.1753000557067</v>
      </c>
      <c r="J47" s="27">
        <v>0.34363636387513002</v>
      </c>
      <c r="K47" s="27">
        <v>4.5092116786252099</v>
      </c>
      <c r="L47" s="27">
        <v>0.70875352951832005</v>
      </c>
      <c r="M47" s="26">
        <v>298.87099999999998</v>
      </c>
      <c r="N47" s="26">
        <v>300.279</v>
      </c>
    </row>
    <row r="48" spans="1:14" x14ac:dyDescent="0.25">
      <c r="A48" s="18" t="s">
        <v>57</v>
      </c>
      <c r="B48" s="27">
        <v>63.9279581773026</v>
      </c>
      <c r="C48" s="27">
        <v>2748.1959017111999</v>
      </c>
      <c r="D48" s="27">
        <v>2634.7958101959398</v>
      </c>
      <c r="E48" s="27">
        <v>6.2452874200616897</v>
      </c>
      <c r="F48" s="27">
        <v>1.27146610754949</v>
      </c>
      <c r="G48" s="27">
        <v>1.23333817008714</v>
      </c>
      <c r="H48" s="27">
        <v>25.267353054101299</v>
      </c>
      <c r="I48" s="27">
        <v>103.92546941547199</v>
      </c>
      <c r="J48" s="27">
        <v>0.88975458300126997</v>
      </c>
      <c r="K48" s="27">
        <v>39.556604182297498</v>
      </c>
      <c r="L48" s="27">
        <v>7.7870698140950498</v>
      </c>
      <c r="M48" s="26">
        <v>415.57300000000004</v>
      </c>
      <c r="N48" s="26">
        <v>417.85599999999999</v>
      </c>
    </row>
    <row r="49" spans="1:14" x14ac:dyDescent="0.25">
      <c r="A49" s="18" t="s">
        <v>58</v>
      </c>
      <c r="B49" s="27">
        <v>12.0884963158551</v>
      </c>
      <c r="C49" s="27">
        <v>33.208113551583203</v>
      </c>
      <c r="D49" s="27">
        <v>2263.0293960409599</v>
      </c>
      <c r="E49" s="27">
        <v>3.5184455783445099</v>
      </c>
      <c r="F49" s="27">
        <v>7.2066363360647898</v>
      </c>
      <c r="G49" s="27">
        <v>0.59946734622567099</v>
      </c>
      <c r="H49" s="27">
        <v>40.584311964214102</v>
      </c>
      <c r="I49" s="27">
        <v>4.9305710562788603</v>
      </c>
      <c r="J49" s="27">
        <v>1.81253905075094</v>
      </c>
      <c r="K49" s="27">
        <v>50.329790284218902</v>
      </c>
      <c r="L49" s="27">
        <v>0.91135195771187905</v>
      </c>
      <c r="M49" s="26">
        <v>130.22</v>
      </c>
      <c r="N49" s="26">
        <v>130.452</v>
      </c>
    </row>
    <row r="50" spans="1:14" x14ac:dyDescent="0.25">
      <c r="A50" s="18" t="s">
        <v>59</v>
      </c>
      <c r="B50" s="27">
        <v>15.164819698052201</v>
      </c>
      <c r="C50" s="27">
        <v>1069.4301909020301</v>
      </c>
      <c r="D50" s="27">
        <v>1856.20473011433</v>
      </c>
      <c r="E50" s="27">
        <v>5.5676008174758902</v>
      </c>
      <c r="F50" s="27">
        <v>0.90243009126914897</v>
      </c>
      <c r="G50" s="27">
        <v>0.37271513919482402</v>
      </c>
      <c r="H50" s="27">
        <v>18.570015016320099</v>
      </c>
      <c r="I50" s="27">
        <v>37.989802863739001</v>
      </c>
      <c r="J50" s="27">
        <v>5.46108518352169</v>
      </c>
      <c r="K50" s="27">
        <v>28.940577722203201</v>
      </c>
      <c r="L50" s="27">
        <v>1.8628669788841601</v>
      </c>
      <c r="M50" s="26">
        <v>570.41</v>
      </c>
      <c r="N50" s="26">
        <v>574.05700000000002</v>
      </c>
    </row>
    <row r="51" spans="1:14" x14ac:dyDescent="0.25">
      <c r="A51" s="18" t="s">
        <v>60</v>
      </c>
      <c r="B51" s="27">
        <v>2.5054508590751401</v>
      </c>
      <c r="C51" s="27">
        <v>50.700336563546699</v>
      </c>
      <c r="D51" s="27">
        <v>20.9123798904231</v>
      </c>
      <c r="E51" s="27">
        <v>0.22364058159623301</v>
      </c>
      <c r="F51" s="27">
        <v>2.7184093951436301E-2</v>
      </c>
      <c r="G51" s="27">
        <v>0.13628378055570101</v>
      </c>
      <c r="H51" s="27">
        <v>0.90076848271864296</v>
      </c>
      <c r="I51" s="27">
        <v>14.1537766187427</v>
      </c>
      <c r="J51" s="27">
        <v>0.62696555101880003</v>
      </c>
      <c r="K51" s="27">
        <v>0.53250291245596404</v>
      </c>
      <c r="L51" s="27">
        <v>0.146324543716157</v>
      </c>
      <c r="M51" s="26">
        <v>229.268</v>
      </c>
      <c r="N51" s="26">
        <v>230.13</v>
      </c>
    </row>
    <row r="52" spans="1:14" x14ac:dyDescent="0.25">
      <c r="A52" s="18" t="s">
        <v>61</v>
      </c>
      <c r="B52" s="27">
        <v>30.972092947330299</v>
      </c>
      <c r="C52" s="27">
        <v>2.3572264783717101</v>
      </c>
      <c r="D52" s="27">
        <v>201.128581043222</v>
      </c>
      <c r="E52" s="27">
        <v>0.53829719261263498</v>
      </c>
      <c r="F52" s="27">
        <v>0.17751225776280899</v>
      </c>
      <c r="G52" s="27">
        <v>0.44941307404346398</v>
      </c>
      <c r="H52" s="27">
        <v>14.235138964268099</v>
      </c>
      <c r="I52" s="27">
        <v>10.925670012400101</v>
      </c>
      <c r="J52" s="27">
        <v>0.94648024750292503</v>
      </c>
      <c r="K52" s="27">
        <v>16.6159214854247</v>
      </c>
      <c r="L52" s="27">
        <v>5.9177450608756796</v>
      </c>
      <c r="M52" s="26">
        <v>115.027</v>
      </c>
      <c r="N52" s="26">
        <v>115.048</v>
      </c>
    </row>
    <row r="53" spans="1:14" x14ac:dyDescent="0.25">
      <c r="A53" s="18" t="s">
        <v>62</v>
      </c>
      <c r="B53" s="27">
        <v>26.349980339555302</v>
      </c>
      <c r="C53" s="27">
        <v>0.397255724439319</v>
      </c>
      <c r="D53" s="27">
        <v>120.329951996384</v>
      </c>
      <c r="E53" s="27">
        <v>0.59445480693603603</v>
      </c>
      <c r="F53" s="27">
        <v>0.13249715969126499</v>
      </c>
      <c r="G53" s="27">
        <v>0.464818353885253</v>
      </c>
      <c r="H53" s="27">
        <v>3.6924815207346899</v>
      </c>
      <c r="I53" s="27">
        <v>9.4237310320421201</v>
      </c>
      <c r="J53" s="27">
        <v>0.696218666584138</v>
      </c>
      <c r="K53" s="27">
        <v>9.2891344083772296</v>
      </c>
      <c r="L53" s="27">
        <v>1.40664512169972</v>
      </c>
      <c r="M53" s="26">
        <v>79.047999999999988</v>
      </c>
      <c r="N53" s="26">
        <v>78.798999999999992</v>
      </c>
    </row>
    <row r="54" spans="1:14" x14ac:dyDescent="0.25">
      <c r="A54" s="18" t="s">
        <v>63</v>
      </c>
      <c r="B54" s="27">
        <v>27.717537400172102</v>
      </c>
      <c r="C54" s="27">
        <v>6.5976300375942003</v>
      </c>
      <c r="D54" s="27">
        <v>724.21666305035399</v>
      </c>
      <c r="E54" s="27">
        <v>0.63017054854514198</v>
      </c>
      <c r="F54" s="27">
        <v>0.42437625758263903</v>
      </c>
      <c r="G54" s="27">
        <v>0.14231125223903601</v>
      </c>
      <c r="H54" s="27">
        <v>5.5325664227670499</v>
      </c>
      <c r="I54" s="27">
        <v>5.6130969518791902</v>
      </c>
      <c r="J54" s="27">
        <v>0.52236376152056996</v>
      </c>
      <c r="K54" s="27">
        <v>1.5453896201377599</v>
      </c>
      <c r="L54" s="27">
        <v>6.4799488556248797</v>
      </c>
      <c r="M54" s="26">
        <v>220.899</v>
      </c>
      <c r="N54" s="26">
        <v>221.48699999999999</v>
      </c>
    </row>
    <row r="55" spans="1:14" x14ac:dyDescent="0.25">
      <c r="A55" s="18" t="s">
        <v>64</v>
      </c>
      <c r="B55" s="27">
        <v>11.3992086320536</v>
      </c>
      <c r="C55" s="27">
        <v>7.46275793779553</v>
      </c>
      <c r="D55" s="27">
        <v>183.4392166188</v>
      </c>
      <c r="E55" s="27">
        <v>0.26743091243137301</v>
      </c>
      <c r="F55" s="27">
        <v>0.22165222109966301</v>
      </c>
      <c r="G55" s="27">
        <v>6.96477034966098E-2</v>
      </c>
      <c r="H55" s="27">
        <v>2.6598223367200999</v>
      </c>
      <c r="I55" s="27">
        <v>7.6359333862450498</v>
      </c>
      <c r="J55" s="27">
        <v>0.1973286824355</v>
      </c>
      <c r="K55" s="27">
        <v>1.56370680354912</v>
      </c>
      <c r="L55" s="27">
        <v>2.5443352546201599</v>
      </c>
      <c r="M55" s="26">
        <v>106.884</v>
      </c>
      <c r="N55" s="26">
        <v>106.949</v>
      </c>
    </row>
    <row r="56" spans="1:14" x14ac:dyDescent="0.25">
      <c r="A56" s="18" t="s">
        <v>65</v>
      </c>
      <c r="B56" s="27">
        <v>13.1681774721023</v>
      </c>
      <c r="C56" s="27">
        <v>9.2961248642924303</v>
      </c>
      <c r="D56" s="27">
        <v>163.26019764942299</v>
      </c>
      <c r="E56" s="27">
        <v>0.436993649157776</v>
      </c>
      <c r="F56" s="27">
        <v>0.30798845925507301</v>
      </c>
      <c r="G56" s="27">
        <v>0.29434595357347199</v>
      </c>
      <c r="H56" s="27">
        <v>6.5008794136145598</v>
      </c>
      <c r="I56" s="27">
        <v>16.388798354214199</v>
      </c>
      <c r="J56" s="27">
        <v>2.2728437501222398</v>
      </c>
      <c r="K56" s="27">
        <v>2.1669764794030701</v>
      </c>
      <c r="L56" s="27">
        <v>0.56247086779763</v>
      </c>
      <c r="M56" s="26">
        <v>95.838000000000008</v>
      </c>
      <c r="N56" s="26">
        <v>95.850999999999999</v>
      </c>
    </row>
    <row r="57" spans="1:14" x14ac:dyDescent="0.25">
      <c r="A57" s="18" t="s">
        <v>66</v>
      </c>
      <c r="B57" s="27">
        <v>17.400463196463701</v>
      </c>
      <c r="C57" s="27">
        <v>10.2917303906007</v>
      </c>
      <c r="D57" s="27">
        <v>409.34336440264201</v>
      </c>
      <c r="E57" s="27">
        <v>0.68745786179158896</v>
      </c>
      <c r="F57" s="27">
        <v>0.59763199041782999</v>
      </c>
      <c r="G57" s="27">
        <v>0.197230191938707</v>
      </c>
      <c r="H57" s="27">
        <v>5.9761051620147896</v>
      </c>
      <c r="I57" s="27">
        <v>13.248438484288201</v>
      </c>
      <c r="J57" s="27">
        <v>0.69727338069907596</v>
      </c>
      <c r="K57" s="27">
        <v>2.5624306118494702</v>
      </c>
      <c r="L57" s="27">
        <v>9.4766496977623493</v>
      </c>
      <c r="M57" s="26">
        <v>370.173</v>
      </c>
      <c r="N57" s="26">
        <v>372.43700000000001</v>
      </c>
    </row>
    <row r="58" spans="1:14" x14ac:dyDescent="0.25">
      <c r="A58" s="18" t="s">
        <v>67</v>
      </c>
      <c r="B58" s="27">
        <v>2.4296778509498398</v>
      </c>
      <c r="C58" s="27">
        <v>5.0217743551611198</v>
      </c>
      <c r="D58" s="27">
        <v>45.524284511656703</v>
      </c>
      <c r="E58" s="27">
        <v>0.11922415285995</v>
      </c>
      <c r="F58" s="27">
        <v>6.9421431677946496E-2</v>
      </c>
      <c r="G58" s="27">
        <v>4.9556834353541697E-2</v>
      </c>
      <c r="H58" s="27">
        <v>0.35621087852091698</v>
      </c>
      <c r="I58" s="27">
        <v>1.50444166177172</v>
      </c>
      <c r="J58" s="27">
        <v>0.17921399117186801</v>
      </c>
      <c r="K58" s="27">
        <v>0.51740700655869198</v>
      </c>
      <c r="L58" s="27">
        <v>0.31481889989961598</v>
      </c>
      <c r="M58" s="26">
        <v>107.815</v>
      </c>
      <c r="N58" s="26">
        <v>107.869</v>
      </c>
    </row>
    <row r="59" spans="1:14" x14ac:dyDescent="0.25">
      <c r="A59" s="18" t="s">
        <v>68</v>
      </c>
      <c r="B59" s="27">
        <v>16.999394096308901</v>
      </c>
      <c r="C59" s="27">
        <v>157.787720172332</v>
      </c>
      <c r="D59" s="27">
        <v>84.039528567661094</v>
      </c>
      <c r="E59" s="27">
        <v>0.85933758251916603</v>
      </c>
      <c r="F59" s="27">
        <v>0.48083527694080402</v>
      </c>
      <c r="G59" s="27">
        <v>0.28698021562947801</v>
      </c>
      <c r="H59" s="27">
        <v>0.96857313741519502</v>
      </c>
      <c r="I59" s="27">
        <v>15.414070799217001</v>
      </c>
      <c r="J59" s="27">
        <v>0.62365153678622698</v>
      </c>
      <c r="K59" s="27">
        <v>9.5063853978442303E-2</v>
      </c>
      <c r="L59" s="27">
        <v>2.1468280380590099</v>
      </c>
      <c r="M59" s="26">
        <v>394.065</v>
      </c>
      <c r="N59" s="26">
        <v>396.22</v>
      </c>
    </row>
    <row r="60" spans="1:14" x14ac:dyDescent="0.25">
      <c r="A60" s="18" t="s">
        <v>69</v>
      </c>
      <c r="B60" s="27">
        <v>82.960441166547497</v>
      </c>
      <c r="C60" s="27">
        <v>11.3234077461032</v>
      </c>
      <c r="D60" s="27">
        <v>266.92587511253402</v>
      </c>
      <c r="E60" s="27">
        <v>1.5410469316366999</v>
      </c>
      <c r="F60" s="27">
        <v>1.2340416282900999</v>
      </c>
      <c r="G60" s="27">
        <v>0.64636361926073604</v>
      </c>
      <c r="H60" s="27">
        <v>7.1239840713863902</v>
      </c>
      <c r="I60" s="27">
        <v>17.102225550144301</v>
      </c>
      <c r="J60" s="27">
        <v>0.672734005417019</v>
      </c>
      <c r="K60" s="27">
        <v>8.4143477194514809</v>
      </c>
      <c r="L60" s="27">
        <v>14.813597429403099</v>
      </c>
      <c r="M60" s="26">
        <v>494.52199999999999</v>
      </c>
      <c r="N60" s="26">
        <v>491.58000000000004</v>
      </c>
    </row>
    <row r="61" spans="1:14" x14ac:dyDescent="0.25">
      <c r="A61" s="18" t="s">
        <v>70</v>
      </c>
      <c r="B61" s="27">
        <v>14.167418562113999</v>
      </c>
      <c r="C61" s="27">
        <v>7.03173120673629</v>
      </c>
      <c r="D61" s="27">
        <v>173.61022252037901</v>
      </c>
      <c r="E61" s="27">
        <v>0.43048055398956597</v>
      </c>
      <c r="F61" s="27">
        <v>0.11559957413023</v>
      </c>
      <c r="G61" s="27">
        <v>0.12121449866046299</v>
      </c>
      <c r="H61" s="27">
        <v>1.71719712620267</v>
      </c>
      <c r="I61" s="27">
        <v>10.800262818271801</v>
      </c>
      <c r="J61" s="27">
        <v>0.72015659388000097</v>
      </c>
      <c r="K61" s="27">
        <v>1.6968351937242101</v>
      </c>
      <c r="L61" s="27">
        <v>1.7556727985981</v>
      </c>
      <c r="M61" s="26">
        <v>217.46099999999998</v>
      </c>
      <c r="N61" s="26">
        <v>217.619</v>
      </c>
    </row>
    <row r="62" spans="1:14" x14ac:dyDescent="0.25">
      <c r="A62" s="18" t="s">
        <v>71</v>
      </c>
      <c r="B62" s="27">
        <v>103.24908319274699</v>
      </c>
      <c r="C62" s="27">
        <v>8.2682988687479799</v>
      </c>
      <c r="D62" s="27">
        <v>433.11503920019197</v>
      </c>
      <c r="E62" s="27">
        <v>1.1903607849801601</v>
      </c>
      <c r="F62" s="27">
        <v>1.2339434445817401</v>
      </c>
      <c r="G62" s="27">
        <v>0.56429815488387003</v>
      </c>
      <c r="H62" s="27">
        <v>1.62141561234006</v>
      </c>
      <c r="I62" s="27">
        <v>19.591866485551702</v>
      </c>
      <c r="J62" s="27">
        <v>0.75607318559776504</v>
      </c>
      <c r="K62" s="27">
        <v>2.5493468569583699</v>
      </c>
      <c r="L62" s="27">
        <v>8.48817679102015</v>
      </c>
      <c r="M62" s="26">
        <v>165.197</v>
      </c>
      <c r="N62" s="26">
        <v>165.28399999999999</v>
      </c>
    </row>
    <row r="63" spans="1:14" x14ac:dyDescent="0.25">
      <c r="A63" s="18" t="s">
        <v>72</v>
      </c>
      <c r="B63" s="27">
        <v>2.57473827247152</v>
      </c>
      <c r="C63" s="27">
        <v>10.264370206119899</v>
      </c>
      <c r="D63" s="27">
        <v>91.098380461946405</v>
      </c>
      <c r="E63" s="27">
        <v>0.33300679293274099</v>
      </c>
      <c r="F63" s="27">
        <v>3.999259943162E-2</v>
      </c>
      <c r="G63" s="27">
        <v>0.114518044518523</v>
      </c>
      <c r="H63" s="27">
        <v>0.761243651042387</v>
      </c>
      <c r="I63" s="27">
        <v>16.167909899457602</v>
      </c>
      <c r="J63" s="27">
        <v>0.64277294530403595</v>
      </c>
      <c r="K63" s="27">
        <v>1.71929160675102</v>
      </c>
      <c r="L63" s="27">
        <v>0.42276258711894199</v>
      </c>
      <c r="M63" s="26">
        <v>327.613</v>
      </c>
      <c r="N63" s="26">
        <v>328.56400000000002</v>
      </c>
    </row>
    <row r="64" spans="1:14" x14ac:dyDescent="0.25">
      <c r="A64" s="18" t="s">
        <v>73</v>
      </c>
      <c r="B64" s="27">
        <v>29.7496040964005</v>
      </c>
      <c r="C64" s="27">
        <v>19.332447528756799</v>
      </c>
      <c r="D64" s="27">
        <v>215.41331568820399</v>
      </c>
      <c r="E64" s="27">
        <v>0.13539091024357</v>
      </c>
      <c r="F64" s="27">
        <v>5.9000920481094801E-2</v>
      </c>
      <c r="G64" s="27">
        <v>2.0213392376331099</v>
      </c>
      <c r="H64" s="27">
        <v>3.3816134228446599</v>
      </c>
      <c r="I64" s="27">
        <v>11.7985795319409</v>
      </c>
      <c r="J64" s="27">
        <v>0.877926060871976</v>
      </c>
      <c r="K64" s="27">
        <v>10.145336606239701</v>
      </c>
      <c r="L64" s="27">
        <v>1.7669717097762201</v>
      </c>
      <c r="M64" s="26">
        <v>141.08799999999999</v>
      </c>
      <c r="N64" s="26">
        <v>140.81299999999999</v>
      </c>
    </row>
    <row r="65" spans="1:14" x14ac:dyDescent="0.25">
      <c r="A65" s="18" t="s">
        <v>74</v>
      </c>
      <c r="B65" s="27">
        <v>7.0609123474383999</v>
      </c>
      <c r="C65" s="27">
        <v>42.155299816896999</v>
      </c>
      <c r="D65" s="27">
        <v>70.945156345733693</v>
      </c>
      <c r="E65" s="27">
        <v>0.170869639361756</v>
      </c>
      <c r="F65" s="27">
        <v>4.2511148257331197E-2</v>
      </c>
      <c r="G65" s="27">
        <v>0.21765766171522599</v>
      </c>
      <c r="H65" s="27">
        <v>0.74210600154488504</v>
      </c>
      <c r="I65" s="27">
        <v>1.84462805232056</v>
      </c>
      <c r="J65" s="27">
        <v>6.2959510297642393E-2</v>
      </c>
      <c r="K65" s="27">
        <v>0.49782525233249703</v>
      </c>
      <c r="L65" s="27">
        <v>0.13608398152421</v>
      </c>
      <c r="M65" s="26">
        <v>323.57000000000005</v>
      </c>
      <c r="N65" s="26">
        <v>323.85000000000002</v>
      </c>
    </row>
    <row r="66" spans="1:14" x14ac:dyDescent="0.25">
      <c r="A66" s="18" t="s">
        <v>75</v>
      </c>
      <c r="B66" s="27">
        <v>2.1286613645252102</v>
      </c>
      <c r="C66" s="27">
        <v>35.244043213879699</v>
      </c>
      <c r="D66" s="27">
        <v>20.126051521068899</v>
      </c>
      <c r="E66" s="27">
        <v>0.224538521502156</v>
      </c>
      <c r="F66" s="27">
        <v>3.0904760682721799E-2</v>
      </c>
      <c r="G66" s="27">
        <v>9.9449063966735099E-2</v>
      </c>
      <c r="H66" s="27">
        <v>0.22723591727647899</v>
      </c>
      <c r="I66" s="27">
        <v>9.3631284642699804</v>
      </c>
      <c r="J66" s="27">
        <v>0.49226465973198702</v>
      </c>
      <c r="K66" s="27">
        <v>0.11546589020241201</v>
      </c>
      <c r="L66" s="27">
        <v>3.4152243837619903E-2</v>
      </c>
      <c r="M66" s="26">
        <v>230.517</v>
      </c>
      <c r="N66" s="26">
        <v>230.804</v>
      </c>
    </row>
    <row r="67" spans="1:14" x14ac:dyDescent="0.25">
      <c r="A67" s="18" t="s">
        <v>76</v>
      </c>
      <c r="B67" s="27">
        <v>4.2467697649463103</v>
      </c>
      <c r="C67" s="27">
        <v>141.26322730339299</v>
      </c>
      <c r="D67" s="27">
        <v>42.152820255684297</v>
      </c>
      <c r="E67" s="27">
        <v>0.476525635367054</v>
      </c>
      <c r="F67" s="27">
        <v>3.0224146809134999E-2</v>
      </c>
      <c r="G67" s="27">
        <v>0.192876683119131</v>
      </c>
      <c r="H67" s="27">
        <v>2.1047078115967199</v>
      </c>
      <c r="I67" s="27">
        <v>10.228762638669799</v>
      </c>
      <c r="J67" s="27">
        <v>0.52687593964066703</v>
      </c>
      <c r="K67" s="27">
        <v>1.0260207663480401</v>
      </c>
      <c r="L67" s="27">
        <v>0.18939064714651799</v>
      </c>
      <c r="M67" s="26">
        <v>397.38200000000001</v>
      </c>
      <c r="N67" s="26">
        <v>398.44200000000001</v>
      </c>
    </row>
    <row r="68" spans="1:14" x14ac:dyDescent="0.25">
      <c r="A68" s="18" t="s">
        <v>77</v>
      </c>
      <c r="B68" s="27">
        <v>5.0915676411821504</v>
      </c>
      <c r="C68" s="27">
        <v>2.78059469823816</v>
      </c>
      <c r="D68" s="27">
        <v>60.717619218343202</v>
      </c>
      <c r="E68" s="27">
        <v>0.64769351039513401</v>
      </c>
      <c r="F68" s="27">
        <v>5.7717711442875004</v>
      </c>
      <c r="G68" s="27">
        <v>0.19990943655107199</v>
      </c>
      <c r="H68" s="27">
        <v>4.1078992265448804</v>
      </c>
      <c r="I68" s="27">
        <v>1.2603107648199301</v>
      </c>
      <c r="J68" s="27">
        <v>0.13306595596635601</v>
      </c>
      <c r="K68" s="27">
        <v>7.9986644929570101</v>
      </c>
      <c r="L68" s="27">
        <v>0.16517193130386101</v>
      </c>
      <c r="M68" s="26">
        <v>29.881</v>
      </c>
      <c r="N68" s="26">
        <v>29.283000000000001</v>
      </c>
    </row>
    <row r="69" spans="1:14" x14ac:dyDescent="0.25">
      <c r="A69" s="18" t="s">
        <v>78</v>
      </c>
      <c r="B69" s="27">
        <v>11.841465444875899</v>
      </c>
      <c r="C69" s="27">
        <v>35.923102207162501</v>
      </c>
      <c r="D69" s="27">
        <v>51.650207315472699</v>
      </c>
      <c r="E69" s="27">
        <v>1.1647377747618901</v>
      </c>
      <c r="F69" s="27">
        <v>0.231307034037256</v>
      </c>
      <c r="G69" s="27">
        <v>0.13996710154287201</v>
      </c>
      <c r="H69" s="27">
        <v>20.349908964258798</v>
      </c>
      <c r="I69" s="27">
        <v>10.1336516753847</v>
      </c>
      <c r="J69" s="27">
        <v>1.04580873683132</v>
      </c>
      <c r="K69" s="27">
        <v>12.0340935535077</v>
      </c>
      <c r="L69" s="27">
        <v>0.65047277431569095</v>
      </c>
      <c r="M69" s="26">
        <v>394.76099999999997</v>
      </c>
      <c r="N69" s="26">
        <v>395.96999999999997</v>
      </c>
    </row>
    <row r="70" spans="1:14" x14ac:dyDescent="0.25">
      <c r="A70" s="18" t="s">
        <v>19</v>
      </c>
      <c r="B70" s="27">
        <v>1.59804197422391</v>
      </c>
      <c r="C70" s="27">
        <v>1.32540353128362E-2</v>
      </c>
      <c r="D70" s="27">
        <v>-0.51925582870515097</v>
      </c>
      <c r="E70" s="27">
        <v>9.6538642720953392E-3</v>
      </c>
      <c r="F70" s="27">
        <v>1.4626454783443501E-3</v>
      </c>
      <c r="G70" s="27">
        <v>-2.0090567799618299E-3</v>
      </c>
      <c r="H70" s="27">
        <v>6.2919828300773001E-3</v>
      </c>
      <c r="I70" s="27">
        <v>5.7586549033873599E-3</v>
      </c>
      <c r="J70" s="27">
        <v>-2.3288617651331198E-3</v>
      </c>
      <c r="K70" s="27">
        <v>2.1623279699617901E-2</v>
      </c>
      <c r="L70" s="27">
        <v>8.3688663603620597E-5</v>
      </c>
      <c r="M70" s="26">
        <v>4.6759999999999993</v>
      </c>
      <c r="N70" s="26">
        <v>4.1779999999999999</v>
      </c>
    </row>
    <row r="71" spans="1:14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topLeftCell="A70" workbookViewId="0">
      <selection activeCell="D112" sqref="D112"/>
    </sheetView>
  </sheetViews>
  <sheetFormatPr defaultColWidth="8.85546875" defaultRowHeight="15" x14ac:dyDescent="0.25"/>
  <cols>
    <col min="1" max="1" width="14.28515625" customWidth="1"/>
  </cols>
  <sheetData>
    <row r="1" spans="1:13" x14ac:dyDescent="0.2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105</v>
      </c>
    </row>
    <row r="3" spans="1:13" x14ac:dyDescent="0.25">
      <c r="A3" t="s">
        <v>16</v>
      </c>
    </row>
    <row r="4" spans="1:13" x14ac:dyDescent="0.25">
      <c r="A4" t="s">
        <v>18</v>
      </c>
    </row>
    <row r="5" spans="1:13" x14ac:dyDescent="0.25">
      <c r="A5" t="s">
        <v>18</v>
      </c>
    </row>
    <row r="6" spans="1:13" x14ac:dyDescent="0.25">
      <c r="A6" t="s">
        <v>19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3.8069651985776906E-3</v>
      </c>
      <c r="L6">
        <v>6.5612031610090191E-5</v>
      </c>
      <c r="M6">
        <v>0</v>
      </c>
    </row>
    <row r="7" spans="1:13" x14ac:dyDescent="0.25">
      <c r="A7" t="s">
        <v>20</v>
      </c>
      <c r="B7">
        <v>2.2376034803824782</v>
      </c>
      <c r="C7">
        <v>14.427197175887967</v>
      </c>
      <c r="D7">
        <v>25.96660359985956</v>
      </c>
      <c r="E7">
        <v>11.117896219386727</v>
      </c>
      <c r="F7">
        <v>12.057800065853542</v>
      </c>
      <c r="G7">
        <v>10.861462250795311</v>
      </c>
      <c r="H7">
        <v>1.3455189342272744E-2</v>
      </c>
      <c r="I7">
        <v>11.717302779129117</v>
      </c>
      <c r="J7">
        <v>10.648160278395222</v>
      </c>
      <c r="K7">
        <v>4.2635817587526728E-2</v>
      </c>
      <c r="L7">
        <v>6.8901491700713103E-3</v>
      </c>
      <c r="M7">
        <v>21.826765034985222</v>
      </c>
    </row>
    <row r="8" spans="1:13" x14ac:dyDescent="0.25">
      <c r="A8" t="s">
        <v>21</v>
      </c>
      <c r="B8">
        <v>1.1188646684628054</v>
      </c>
      <c r="C8">
        <v>22.657747494528586</v>
      </c>
      <c r="D8">
        <v>25.085397346531153</v>
      </c>
      <c r="E8">
        <v>22.911041025272215</v>
      </c>
      <c r="F8">
        <v>23.859039663120001</v>
      </c>
      <c r="G8">
        <v>22.570698900666727</v>
      </c>
      <c r="H8">
        <v>2.1143572411544694E-2</v>
      </c>
      <c r="I8">
        <v>22.519966122750269</v>
      </c>
      <c r="J8">
        <v>21.968955601520797</v>
      </c>
      <c r="K8">
        <v>4.111262038874372E-2</v>
      </c>
      <c r="L8">
        <v>2.7560596680285222E-3</v>
      </c>
      <c r="M8">
        <v>40.585238480341935</v>
      </c>
    </row>
    <row r="9" spans="1:13" x14ac:dyDescent="0.25">
      <c r="A9" t="s">
        <v>22</v>
      </c>
      <c r="B9">
        <v>1.3986437638500708</v>
      </c>
      <c r="C9">
        <v>44.91182570371744</v>
      </c>
      <c r="D9">
        <v>45.896431414288678</v>
      </c>
      <c r="E9">
        <v>45.710621953877876</v>
      </c>
      <c r="F9">
        <v>45.376270197903985</v>
      </c>
      <c r="G9">
        <v>44.756159760845492</v>
      </c>
      <c r="H9">
        <v>4.6901143410606819E-2</v>
      </c>
      <c r="I9">
        <v>45.213082212785139</v>
      </c>
      <c r="J9">
        <v>43.743120888425665</v>
      </c>
      <c r="K9">
        <v>8.6794147174916556E-2</v>
      </c>
      <c r="L9">
        <v>2.6247765480742215E-3</v>
      </c>
      <c r="M9">
        <v>71.214872850172682</v>
      </c>
    </row>
    <row r="10" spans="1:13" x14ac:dyDescent="0.25">
      <c r="A10" t="s">
        <v>23</v>
      </c>
      <c r="B10">
        <v>-0.27965323884413362</v>
      </c>
      <c r="C10">
        <v>87.609436468231067</v>
      </c>
      <c r="D10">
        <v>85.067795346948415</v>
      </c>
      <c r="E10">
        <v>87.560377580027705</v>
      </c>
      <c r="F10">
        <v>87.373065817744262</v>
      </c>
      <c r="G10">
        <v>88.15474845376913</v>
      </c>
      <c r="H10">
        <v>5.5743026126758063E-2</v>
      </c>
      <c r="I10">
        <v>87.831990356236645</v>
      </c>
      <c r="J10">
        <v>88.838366461315943</v>
      </c>
      <c r="K10">
        <v>0.13476081235872389</v>
      </c>
      <c r="L10">
        <v>1.3124178024041683E-3</v>
      </c>
      <c r="M10">
        <v>149.74552026575373</v>
      </c>
    </row>
    <row r="11" spans="1:13" x14ac:dyDescent="0.25">
      <c r="A11" t="s">
        <v>24</v>
      </c>
      <c r="B11">
        <v>-0.13982661942206637</v>
      </c>
      <c r="C11">
        <v>7.1303909710242405E-2</v>
      </c>
      <c r="D11">
        <v>4.4950936489975755</v>
      </c>
      <c r="E11">
        <v>0.15595169012938409</v>
      </c>
      <c r="F11">
        <v>7.6224821306368859E-2</v>
      </c>
      <c r="G11">
        <v>-6.5538544212863188E-3</v>
      </c>
      <c r="H11">
        <v>5.6930677528329561</v>
      </c>
      <c r="I11">
        <v>5.1409840503240448E-2</v>
      </c>
      <c r="J11">
        <v>3.4944702265853105E-2</v>
      </c>
      <c r="K11">
        <v>5.7487010831628327</v>
      </c>
      <c r="L11">
        <v>5.5916688750335135</v>
      </c>
      <c r="M11">
        <v>22.440607505652089</v>
      </c>
    </row>
    <row r="12" spans="1:13" x14ac:dyDescent="0.25">
      <c r="A12" t="s">
        <v>25</v>
      </c>
      <c r="B12">
        <v>-0.13982661942206637</v>
      </c>
      <c r="C12">
        <v>5.5603815055921338E-2</v>
      </c>
      <c r="D12">
        <v>1.9597769466260708</v>
      </c>
      <c r="E12">
        <v>9.9809006828390279E-2</v>
      </c>
      <c r="F12">
        <v>4.0860704499902568E-2</v>
      </c>
      <c r="G12">
        <v>-6.5538544212863188E-3</v>
      </c>
      <c r="H12">
        <v>11.226515926755754</v>
      </c>
      <c r="I12">
        <v>4.7125044537093722E-2</v>
      </c>
      <c r="J12">
        <v>3.9837472135658768E-2</v>
      </c>
      <c r="K12">
        <v>10.933141541044249</v>
      </c>
      <c r="L12">
        <v>10.933902774990532</v>
      </c>
      <c r="M12">
        <v>22.713399099616417</v>
      </c>
    </row>
    <row r="13" spans="1:13" x14ac:dyDescent="0.25">
      <c r="A13" t="s">
        <v>26</v>
      </c>
      <c r="B13">
        <v>-0.97866047941133627</v>
      </c>
      <c r="C13">
        <v>0.15700094654320973</v>
      </c>
      <c r="D13">
        <v>3.5600519040091156</v>
      </c>
      <c r="E13">
        <v>0.13203851128328764</v>
      </c>
      <c r="F13">
        <v>6.7209739018407613E-2</v>
      </c>
      <c r="G13">
        <v>0</v>
      </c>
      <c r="H13">
        <v>22.053784659296287</v>
      </c>
      <c r="I13">
        <v>0.18992672989475223</v>
      </c>
      <c r="J13">
        <v>4.7525541445169649E-2</v>
      </c>
      <c r="K13">
        <v>22.411516418565135</v>
      </c>
      <c r="L13">
        <v>21.863330230669295</v>
      </c>
      <c r="M13">
        <v>46.58818815373462</v>
      </c>
    </row>
    <row r="14" spans="1:13" x14ac:dyDescent="0.25">
      <c r="A14" t="s">
        <v>27</v>
      </c>
      <c r="B14">
        <v>1.3985179073069383</v>
      </c>
      <c r="C14">
        <v>2.4204214471392656E-2</v>
      </c>
      <c r="D14">
        <v>0.71918197379964077</v>
      </c>
      <c r="E14">
        <v>5.1983584816395138E-2</v>
      </c>
      <c r="F14">
        <v>3.8260523932037438E-2</v>
      </c>
      <c r="G14">
        <v>2.9498243954673459E-2</v>
      </c>
      <c r="H14">
        <v>44.221438139912749</v>
      </c>
      <c r="I14">
        <v>3.9984574714684695E-2</v>
      </c>
      <c r="J14">
        <v>3.0401947577520978E-2</v>
      </c>
      <c r="K14">
        <v>44.108961690414965</v>
      </c>
      <c r="L14">
        <v>44.402493501892479</v>
      </c>
      <c r="M14">
        <v>4.5698730413738362</v>
      </c>
    </row>
    <row r="15" spans="1:13" x14ac:dyDescent="0.25">
      <c r="A15" t="s">
        <v>28</v>
      </c>
      <c r="B15">
        <v>21.676146567455575</v>
      </c>
      <c r="C15">
        <v>-6.534837657978204E-4</v>
      </c>
      <c r="D15">
        <v>-5.3932580012919208E-2</v>
      </c>
      <c r="E15">
        <v>1.039634269119947E-2</v>
      </c>
      <c r="F15">
        <v>1.9021121761330091E-2</v>
      </c>
      <c r="G15">
        <v>-1.3107708842572657E-2</v>
      </c>
      <c r="H15">
        <v>7.688383069271938E-3</v>
      </c>
      <c r="I15">
        <v>1.1425265788555754E-2</v>
      </c>
      <c r="J15">
        <v>1.8637076703861947E-3</v>
      </c>
      <c r="K15">
        <v>7.6125599993157262E-4</v>
      </c>
      <c r="L15">
        <v>8.5301546766529564E-4</v>
      </c>
      <c r="M15">
        <v>0.13639579698218432</v>
      </c>
    </row>
    <row r="16" spans="1:13" x14ac:dyDescent="0.25">
      <c r="A16" t="s">
        <v>29</v>
      </c>
      <c r="B16">
        <v>44.471661229546555</v>
      </c>
      <c r="C16">
        <v>-2.6157012355312835E-3</v>
      </c>
      <c r="D16">
        <v>-3.5955053341946104E-2</v>
      </c>
      <c r="E16">
        <v>7.277720587899301E-3</v>
      </c>
      <c r="F16">
        <v>1.7937830169097703E-2</v>
      </c>
      <c r="G16">
        <v>-6.5538544212863188E-3</v>
      </c>
      <c r="H16">
        <v>-3.8438455539380444E-4</v>
      </c>
      <c r="I16">
        <v>5.7126328942778857E-3</v>
      </c>
      <c r="J16">
        <v>5.8241519864253902E-4</v>
      </c>
      <c r="K16">
        <v>7.6125599993157262E-4</v>
      </c>
      <c r="L16">
        <v>3.9367218966054163E-4</v>
      </c>
      <c r="M16">
        <v>7.2299593880088207</v>
      </c>
    </row>
    <row r="17" spans="1:13" x14ac:dyDescent="0.25">
      <c r="A17" t="s">
        <v>30</v>
      </c>
      <c r="B17">
        <v>-0.69900724056719998</v>
      </c>
      <c r="C17">
        <v>12.844611385946905</v>
      </c>
      <c r="D17">
        <v>22.44160059123239</v>
      </c>
      <c r="E17">
        <v>9.3500557358645153</v>
      </c>
      <c r="F17">
        <v>10.356443946145665</v>
      </c>
      <c r="G17">
        <v>9.3169116629236299</v>
      </c>
      <c r="H17">
        <v>1.6530611766121153E-2</v>
      </c>
      <c r="I17">
        <v>9.5932751840400901</v>
      </c>
      <c r="J17">
        <v>9.4343935866514155</v>
      </c>
      <c r="K17">
        <v>2.5124873992341066E-2</v>
      </c>
      <c r="L17">
        <v>5.5777904244012659E-3</v>
      </c>
      <c r="M17">
        <v>16.574544703218059</v>
      </c>
    </row>
    <row r="18" spans="1:13" x14ac:dyDescent="0.25">
      <c r="A18" t="s">
        <v>31</v>
      </c>
      <c r="B18">
        <v>-1.8177460524868676</v>
      </c>
      <c r="C18">
        <v>-1.2427966032425223E-2</v>
      </c>
      <c r="D18">
        <v>-0.70122062852081068</v>
      </c>
      <c r="E18">
        <v>-9.3568019900993823E-3</v>
      </c>
      <c r="F18">
        <v>-1.9496675150534159E-3</v>
      </c>
      <c r="G18">
        <v>-1.3107708842572657E-2</v>
      </c>
      <c r="H18">
        <v>-4.2289220707276993E-3</v>
      </c>
      <c r="I18">
        <v>-9.9948584969177003E-3</v>
      </c>
      <c r="J18">
        <v>-1.3045429560955134E-2</v>
      </c>
      <c r="K18">
        <v>0</v>
      </c>
      <c r="L18">
        <v>0</v>
      </c>
      <c r="M18">
        <v>-1.9097866947388358</v>
      </c>
    </row>
    <row r="19" spans="1:13" x14ac:dyDescent="0.25">
      <c r="A19" t="s">
        <v>106</v>
      </c>
      <c r="B19">
        <v>0.41960571480933545</v>
      </c>
      <c r="C19">
        <v>1.3087337039356373E-3</v>
      </c>
      <c r="D19">
        <v>1.3918725234976196E-16</v>
      </c>
      <c r="E19">
        <v>1.0395407011000444E-3</v>
      </c>
      <c r="F19">
        <v>7.668863793186753E-3</v>
      </c>
      <c r="G19">
        <v>1.3110658372015135E-2</v>
      </c>
      <c r="H19">
        <v>-1.1531536661814161E-3</v>
      </c>
      <c r="I19">
        <v>1.2853102716686904E-2</v>
      </c>
      <c r="J19">
        <v>9.2292659263913279</v>
      </c>
      <c r="K19">
        <v>99.610772414376996</v>
      </c>
      <c r="L19">
        <v>10.158595752615488</v>
      </c>
      <c r="M19">
        <v>-1.2276235570867224</v>
      </c>
    </row>
    <row r="21" spans="1:13" x14ac:dyDescent="0.25">
      <c r="A21" t="s">
        <v>32</v>
      </c>
      <c r="B21">
        <v>0.55943233423140271</v>
      </c>
      <c r="C21">
        <v>1.1774482266649204E-6</v>
      </c>
      <c r="D21">
        <v>0.16179774003875841</v>
      </c>
      <c r="E21">
        <v>-2.0800170823990975E-3</v>
      </c>
      <c r="F21">
        <v>4.3324645026616553E-4</v>
      </c>
      <c r="G21">
        <v>0</v>
      </c>
      <c r="H21">
        <v>-4.2289220707276993E-3</v>
      </c>
      <c r="I21">
        <v>-2.8543886745086991E-3</v>
      </c>
      <c r="J21">
        <v>-8.1544417390934517E-4</v>
      </c>
      <c r="K21">
        <v>2.0555967594911951E-2</v>
      </c>
      <c r="L21">
        <v>3.2806015805045139E-4</v>
      </c>
      <c r="M21">
        <v>-0.81843616614017001</v>
      </c>
    </row>
    <row r="22" spans="1:13" x14ac:dyDescent="0.25">
      <c r="A22" t="s">
        <v>33</v>
      </c>
      <c r="B22">
        <v>0.55955819077453639</v>
      </c>
      <c r="C22">
        <v>-3.2697737254424341E-3</v>
      </c>
      <c r="D22">
        <v>-0.21576268283596375</v>
      </c>
      <c r="E22">
        <v>-2.0790814022000801E-3</v>
      </c>
      <c r="F22">
        <v>9.0981364630190282E-4</v>
      </c>
      <c r="G22">
        <v>3.2769272106431594E-3</v>
      </c>
      <c r="H22">
        <v>-3.0757684045462836E-3</v>
      </c>
      <c r="I22">
        <v>-8.5670215687865849E-3</v>
      </c>
      <c r="J22">
        <v>-1.7471407695779737E-3</v>
      </c>
      <c r="K22">
        <v>6.8519891983039828E-3</v>
      </c>
      <c r="L22">
        <v>6.5612031610090191E-5</v>
      </c>
      <c r="M22">
        <v>-0.27279159396436714</v>
      </c>
    </row>
    <row r="23" spans="1:13" x14ac:dyDescent="0.25">
      <c r="A23" t="s">
        <v>34</v>
      </c>
      <c r="B23">
        <v>-0.27965323884413362</v>
      </c>
      <c r="C23">
        <v>1.963394917960124E-3</v>
      </c>
      <c r="D23">
        <v>-1.797752667097301E-2</v>
      </c>
      <c r="E23">
        <v>-2.0790814022000801E-3</v>
      </c>
      <c r="F23">
        <v>4.3320745769571598E-5</v>
      </c>
      <c r="G23">
        <v>-6.5538544212863188E-3</v>
      </c>
      <c r="H23">
        <v>-4.99769118151531E-3</v>
      </c>
      <c r="I23">
        <v>-8.5670215687865849E-3</v>
      </c>
      <c r="J23">
        <v>1.0484731491761505E-3</v>
      </c>
      <c r="K23">
        <v>7.6132451982355576E-3</v>
      </c>
      <c r="L23">
        <v>3.9373124639466376E-4</v>
      </c>
      <c r="M23">
        <v>-0.47738528943764319</v>
      </c>
    </row>
    <row r="24" spans="1:13" x14ac:dyDescent="0.25">
      <c r="A24" t="s">
        <v>35</v>
      </c>
      <c r="B24">
        <v>0.55955819077453639</v>
      </c>
      <c r="C24">
        <v>-5.2331686434025576E-3</v>
      </c>
      <c r="D24">
        <v>-5.3948761405062391E-2</v>
      </c>
      <c r="E24">
        <v>1.2475424093399471E-2</v>
      </c>
      <c r="F24">
        <v>2.5992447461742921E-4</v>
      </c>
      <c r="G24">
        <v>-3.2769272106431594E-3</v>
      </c>
      <c r="H24">
        <v>-4.2289220707276993E-3</v>
      </c>
      <c r="I24">
        <v>-1.4278369281310976E-3</v>
      </c>
      <c r="J24">
        <v>-1.1833475038927347E-18</v>
      </c>
      <c r="K24">
        <v>7.6132451982355576E-3</v>
      </c>
      <c r="L24">
        <v>6.5612031610090191E-5</v>
      </c>
      <c r="M24">
        <v>-0.34098949245545968</v>
      </c>
    </row>
    <row r="25" spans="1:13" x14ac:dyDescent="0.25">
      <c r="A25" t="s">
        <v>36</v>
      </c>
      <c r="B25">
        <v>-0.97878633595446907</v>
      </c>
      <c r="C25">
        <v>5.8872411333348501E-7</v>
      </c>
      <c r="D25">
        <v>-0.21576268283596375</v>
      </c>
      <c r="E25">
        <v>9.356801990111594E-7</v>
      </c>
      <c r="F25">
        <v>-8.6680484109592573E-5</v>
      </c>
      <c r="G25">
        <v>-9.8307816319294691E-3</v>
      </c>
      <c r="H25">
        <v>-2.6913838491524783E-3</v>
      </c>
      <c r="I25">
        <v>-7.1391846406554877E-3</v>
      </c>
      <c r="J25">
        <v>-4.6595312418396196E-4</v>
      </c>
      <c r="K25">
        <v>3.8062799996578583E-3</v>
      </c>
      <c r="L25">
        <v>1.3122406322018054E-4</v>
      </c>
      <c r="M25">
        <v>-0.40924877519361785</v>
      </c>
    </row>
    <row r="26" spans="1:13" x14ac:dyDescent="0.25">
      <c r="A26" t="s">
        <v>37</v>
      </c>
      <c r="B26">
        <v>-0.97878633595446907</v>
      </c>
      <c r="C26">
        <v>6.3454451107195234E-2</v>
      </c>
      <c r="D26">
        <v>0.37756042287472213</v>
      </c>
      <c r="E26">
        <v>6.2381798867992572E-3</v>
      </c>
      <c r="F26">
        <v>1.213210937713655E-2</v>
      </c>
      <c r="G26">
        <v>0</v>
      </c>
      <c r="H26">
        <v>9.9950363823326557E-3</v>
      </c>
      <c r="I26">
        <v>5.7126328942778857E-3</v>
      </c>
      <c r="J26">
        <v>9.6678197489570798E-3</v>
      </c>
      <c r="K26">
        <v>2.7409327191055578E-2</v>
      </c>
      <c r="L26">
        <v>6.7589841635852573E-3</v>
      </c>
      <c r="M26">
        <v>0.27279159396436864</v>
      </c>
    </row>
    <row r="27" spans="1:13" x14ac:dyDescent="0.25">
      <c r="A27" t="s">
        <v>38</v>
      </c>
      <c r="B27">
        <v>-0.27965323884413362</v>
      </c>
      <c r="C27">
        <v>-5.2325799192892309E-3</v>
      </c>
      <c r="D27">
        <v>-0.23374020950693628</v>
      </c>
      <c r="E27">
        <v>7.277720587899301E-3</v>
      </c>
      <c r="F27">
        <v>8.6602498968693642E-5</v>
      </c>
      <c r="G27">
        <v>-1.3107708842572657E-2</v>
      </c>
      <c r="H27">
        <v>-4.99769118151531E-3</v>
      </c>
      <c r="I27">
        <v>-5.7113477125243905E-3</v>
      </c>
      <c r="J27">
        <v>1.1648303972850798E-3</v>
      </c>
      <c r="K27">
        <v>8.3745011981671332E-3</v>
      </c>
      <c r="L27">
        <v>0</v>
      </c>
      <c r="M27">
        <v>-0.40918739094655221</v>
      </c>
    </row>
    <row r="28" spans="1:13" x14ac:dyDescent="0.25">
      <c r="A28" t="s">
        <v>39</v>
      </c>
      <c r="B28">
        <v>0.97891219249760186</v>
      </c>
      <c r="C28">
        <v>1.963394917960124E-3</v>
      </c>
      <c r="D28">
        <v>-7.1942469468178602E-2</v>
      </c>
      <c r="E28">
        <v>-6.2381798867992572E-3</v>
      </c>
      <c r="F28">
        <v>5.6320868757487967E-4</v>
      </c>
      <c r="G28">
        <v>0</v>
      </c>
      <c r="H28">
        <v>-3.8445375153338943E-3</v>
      </c>
      <c r="I28">
        <v>-2.8556738562621952E-3</v>
      </c>
      <c r="J28">
        <v>-2.9119711668630535E-3</v>
      </c>
      <c r="K28">
        <v>2.283767999794717E-3</v>
      </c>
      <c r="L28">
        <v>1.9683609483027082E-4</v>
      </c>
      <c r="M28">
        <v>-0.40924877519361785</v>
      </c>
    </row>
    <row r="30" spans="1:13" x14ac:dyDescent="0.25">
      <c r="A30" t="s">
        <v>40</v>
      </c>
      <c r="B30">
        <v>2.3340548873478779</v>
      </c>
      <c r="C30">
        <v>7.4382480233903467E-2</v>
      </c>
      <c r="D30">
        <v>0.63886008167718422</v>
      </c>
      <c r="E30">
        <v>1.9760902271653249E-2</v>
      </c>
      <c r="F30">
        <v>1.3460113112726128E-2</v>
      </c>
      <c r="G30">
        <v>1.7690204701012725E-2</v>
      </c>
      <c r="H30">
        <v>1.6055620076552066E-2</v>
      </c>
      <c r="I30">
        <v>1.5332085506739037E-2</v>
      </c>
      <c r="J30">
        <v>1.2317757681705472E-2</v>
      </c>
      <c r="K30">
        <v>2.5091063212426917E-2</v>
      </c>
      <c r="L30">
        <v>7.5125854219396659E-3</v>
      </c>
      <c r="M30">
        <v>0.77202948047935638</v>
      </c>
    </row>
    <row r="34" spans="1:13" x14ac:dyDescent="0.25">
      <c r="A34" t="s">
        <v>107</v>
      </c>
      <c r="B34">
        <v>48.247986806287436</v>
      </c>
      <c r="C34">
        <v>287.26184074909031</v>
      </c>
      <c r="D34">
        <v>12042.70734550186</v>
      </c>
      <c r="E34">
        <v>4.5901336034760885</v>
      </c>
      <c r="F34">
        <v>0.76362893998331072</v>
      </c>
      <c r="G34">
        <v>0.5768188263681443</v>
      </c>
      <c r="H34">
        <v>0.81247789029846995</v>
      </c>
      <c r="I34">
        <v>70.056104317697347</v>
      </c>
      <c r="J34">
        <v>2.5451979210030005</v>
      </c>
      <c r="K34">
        <v>4.1108413267376021</v>
      </c>
      <c r="L34">
        <v>5.3173752669763372</v>
      </c>
      <c r="M34">
        <v>597.49827648921951</v>
      </c>
    </row>
    <row r="35" spans="1:13" x14ac:dyDescent="0.25">
      <c r="A35" t="s">
        <v>108</v>
      </c>
      <c r="B35">
        <v>79.575568240530274</v>
      </c>
      <c r="C35">
        <v>113.38522817736992</v>
      </c>
      <c r="D35">
        <v>8724.8899433540628</v>
      </c>
      <c r="E35">
        <v>8.5678682594209743</v>
      </c>
      <c r="F35">
        <v>2.6025641836966731</v>
      </c>
      <c r="G35">
        <v>0.97011793082250442</v>
      </c>
      <c r="H35">
        <v>21.319443049817082</v>
      </c>
      <c r="I35">
        <v>116.16759026489825</v>
      </c>
      <c r="J35">
        <v>6.594824197442116</v>
      </c>
      <c r="K35">
        <v>154.58738844427168</v>
      </c>
      <c r="L35">
        <v>65.831754374492135</v>
      </c>
      <c r="M35">
        <v>1209.69434798869</v>
      </c>
    </row>
    <row r="36" spans="1:13" x14ac:dyDescent="0.25">
      <c r="A36" t="s">
        <v>109</v>
      </c>
      <c r="B36">
        <v>9.7892477815192045</v>
      </c>
      <c r="C36">
        <v>82.285510115517354</v>
      </c>
      <c r="D36">
        <v>6669.1448816475049</v>
      </c>
      <c r="E36">
        <v>30.270018888694075</v>
      </c>
      <c r="F36">
        <v>8.2147664472115309</v>
      </c>
      <c r="G36">
        <v>0.49488384798429474</v>
      </c>
      <c r="H36">
        <v>33.748508652977613</v>
      </c>
      <c r="I36">
        <v>142.41778486052746</v>
      </c>
      <c r="J36">
        <v>1.388123520502009</v>
      </c>
      <c r="K36">
        <v>22.773373394122217</v>
      </c>
      <c r="L36">
        <v>93.490360783932758</v>
      </c>
      <c r="M36">
        <v>2916.6220660763656</v>
      </c>
    </row>
    <row r="37" spans="1:13" x14ac:dyDescent="0.25">
      <c r="A37" t="s">
        <v>110</v>
      </c>
      <c r="B37">
        <v>37.758473218769737</v>
      </c>
      <c r="C37">
        <v>64.229537604773995</v>
      </c>
      <c r="D37">
        <v>1642.7407718490711</v>
      </c>
      <c r="E37">
        <v>1.9081410509627612</v>
      </c>
      <c r="F37">
        <v>1.0115888173062568</v>
      </c>
      <c r="G37">
        <v>0.25563276725403455</v>
      </c>
      <c r="H37">
        <v>5.0487952984443014</v>
      </c>
      <c r="I37">
        <v>44.524107841373187</v>
      </c>
      <c r="J37">
        <v>1.1641564686831949</v>
      </c>
      <c r="K37">
        <v>0.481206293810931</v>
      </c>
      <c r="L37">
        <v>9.5964244246316834</v>
      </c>
      <c r="M37">
        <v>1636.7860137521177</v>
      </c>
    </row>
    <row r="38" spans="1:13" x14ac:dyDescent="0.25">
      <c r="A38" t="s">
        <v>111</v>
      </c>
      <c r="B38">
        <v>24.33310404956115</v>
      </c>
      <c r="C38">
        <v>934.96806532125674</v>
      </c>
      <c r="D38">
        <v>50972.633111151779</v>
      </c>
      <c r="E38">
        <v>17.403795796335491</v>
      </c>
      <c r="F38">
        <v>3.4907849922458056</v>
      </c>
      <c r="G38">
        <v>0.98650551640515938</v>
      </c>
      <c r="H38">
        <v>4.0934131946945138</v>
      </c>
      <c r="I38">
        <v>230.45506886488585</v>
      </c>
      <c r="J38">
        <v>3.4554304829704692</v>
      </c>
      <c r="K38">
        <v>1.072156102218655</v>
      </c>
      <c r="L38">
        <v>13.553712002100974</v>
      </c>
      <c r="M38">
        <v>4827.0466229417498</v>
      </c>
    </row>
    <row r="39" spans="1:13" x14ac:dyDescent="0.25">
      <c r="A39" t="s">
        <v>112</v>
      </c>
      <c r="B39">
        <v>50.485338573583633</v>
      </c>
      <c r="C39">
        <v>632.67390025170096</v>
      </c>
      <c r="D39">
        <v>45495.055347908848</v>
      </c>
      <c r="E39">
        <v>17.233809838901152</v>
      </c>
      <c r="F39">
        <v>2.8590148881978852</v>
      </c>
      <c r="G39">
        <v>1.2487039361982479</v>
      </c>
      <c r="H39">
        <v>5.3391059721690182</v>
      </c>
      <c r="I39">
        <v>181.61065034478941</v>
      </c>
      <c r="J39">
        <v>45.540486582778584</v>
      </c>
      <c r="K39">
        <v>19.319664554259823</v>
      </c>
      <c r="L39">
        <v>7.2651897869104882</v>
      </c>
      <c r="M39">
        <v>1042.9185356773708</v>
      </c>
    </row>
    <row r="40" spans="1:13" x14ac:dyDescent="0.25">
      <c r="A40" t="s">
        <v>113</v>
      </c>
      <c r="B40">
        <v>39.716675173394343</v>
      </c>
      <c r="C40">
        <v>847.65092566550095</v>
      </c>
      <c r="D40">
        <v>74612.1125669709</v>
      </c>
      <c r="E40">
        <v>23.119908237696194</v>
      </c>
      <c r="F40">
        <v>2.801640557164558</v>
      </c>
      <c r="G40">
        <v>1.2683713985209915</v>
      </c>
      <c r="H40">
        <v>5.5446316540025222</v>
      </c>
      <c r="I40">
        <v>62.880677551593372</v>
      </c>
      <c r="J40">
        <v>3.4972822982409562</v>
      </c>
      <c r="K40">
        <v>1.4476389434954338</v>
      </c>
      <c r="L40">
        <v>32.511346265410801</v>
      </c>
      <c r="M40">
        <v>2859.6768883589671</v>
      </c>
    </row>
    <row r="41" spans="1:13" x14ac:dyDescent="0.25">
      <c r="A41" t="s">
        <v>114</v>
      </c>
      <c r="B41">
        <v>16.361979890158231</v>
      </c>
      <c r="C41">
        <v>229.3010004134496</v>
      </c>
      <c r="D41">
        <v>2063.2232111785133</v>
      </c>
      <c r="E41">
        <v>2.7215343977234867</v>
      </c>
      <c r="F41">
        <v>1.3804478497957258</v>
      </c>
      <c r="G41">
        <v>0.18025459282091419</v>
      </c>
      <c r="H41">
        <v>1.3029127952006991</v>
      </c>
      <c r="I41">
        <v>45.11641084128744</v>
      </c>
      <c r="J41">
        <v>5.2872471474823994</v>
      </c>
      <c r="K41">
        <v>4.5103075006062836</v>
      </c>
      <c r="L41">
        <v>17.926793181641681</v>
      </c>
      <c r="M41">
        <v>2122.0188924564791</v>
      </c>
    </row>
    <row r="42" spans="1:13" x14ac:dyDescent="0.25">
      <c r="A42" t="s">
        <v>115</v>
      </c>
      <c r="B42">
        <v>49.646253000508061</v>
      </c>
      <c r="C42">
        <v>15740.02620076779</v>
      </c>
      <c r="D42">
        <v>64332.654888629746</v>
      </c>
      <c r="E42">
        <v>24.754727745726107</v>
      </c>
      <c r="F42">
        <v>9.4570112138894693</v>
      </c>
      <c r="G42">
        <v>1.3470235506353188</v>
      </c>
      <c r="H42">
        <v>1.3971697006589912</v>
      </c>
      <c r="I42">
        <v>1740.0472419042658</v>
      </c>
      <c r="J42">
        <v>11.896231707540355</v>
      </c>
      <c r="K42">
        <v>2.1728582766363718</v>
      </c>
      <c r="L42">
        <v>27.479934571494606</v>
      </c>
      <c r="M42">
        <v>2627.0715782379884</v>
      </c>
    </row>
    <row r="43" spans="1:13" x14ac:dyDescent="0.25">
      <c r="A43" t="s">
        <v>116</v>
      </c>
      <c r="B43">
        <v>153.28534057520622</v>
      </c>
      <c r="C43">
        <v>869.94293419186386</v>
      </c>
      <c r="D43">
        <v>27488.456799458054</v>
      </c>
      <c r="E43">
        <v>11.399257126589381</v>
      </c>
      <c r="F43">
        <v>8.6268714767130277</v>
      </c>
      <c r="G43">
        <v>2.2942855778077083</v>
      </c>
      <c r="H43">
        <v>11.003647616458142</v>
      </c>
      <c r="I43">
        <v>135.52341706245841</v>
      </c>
      <c r="J43">
        <v>0.8391159553604346</v>
      </c>
      <c r="K43">
        <v>5.5641406985097532</v>
      </c>
      <c r="L43">
        <v>129.41904115088676</v>
      </c>
      <c r="M43">
        <v>16459.880556380009</v>
      </c>
    </row>
    <row r="46" spans="1:13" x14ac:dyDescent="0.25">
      <c r="A46" t="s">
        <v>117</v>
      </c>
      <c r="B46">
        <v>51.604077385503281</v>
      </c>
      <c r="C46">
        <v>408.29762414419736</v>
      </c>
      <c r="D46">
        <v>34619.808891866465</v>
      </c>
      <c r="E46">
        <v>12.594638171875134</v>
      </c>
      <c r="F46">
        <v>3.154826136036089</v>
      </c>
      <c r="G46">
        <v>0.97994871245443382</v>
      </c>
      <c r="H46">
        <v>1.5591505978324516</v>
      </c>
      <c r="I46">
        <v>78.303412506849213</v>
      </c>
      <c r="J46">
        <v>6.8644932315276286</v>
      </c>
      <c r="K46">
        <v>13.633972308167788</v>
      </c>
      <c r="L46">
        <v>68.117831398580094</v>
      </c>
      <c r="M46">
        <v>1332.4145204427762</v>
      </c>
    </row>
    <row r="47" spans="1:13" x14ac:dyDescent="0.25">
      <c r="A47" t="s">
        <v>118</v>
      </c>
      <c r="B47">
        <v>29.787349059366818</v>
      </c>
      <c r="C47">
        <v>573.78923285997257</v>
      </c>
      <c r="D47">
        <v>7047.709198090788</v>
      </c>
      <c r="E47">
        <v>4.8169855250052569</v>
      </c>
      <c r="F47">
        <v>5.2433184317505841</v>
      </c>
      <c r="G47">
        <v>0.40966899286036018</v>
      </c>
      <c r="H47">
        <v>0.27604173778093011</v>
      </c>
      <c r="I47">
        <v>138.22997770577169</v>
      </c>
      <c r="J47">
        <v>3.5675335633316463</v>
      </c>
      <c r="K47">
        <v>0.86652996197431509</v>
      </c>
      <c r="L47">
        <v>514.95914043280891</v>
      </c>
      <c r="M47">
        <v>4750.3979060495894</v>
      </c>
    </row>
    <row r="48" spans="1:13" x14ac:dyDescent="0.25">
      <c r="A48" t="s">
        <v>119</v>
      </c>
      <c r="B48">
        <v>55.799756963967262</v>
      </c>
      <c r="C48">
        <v>198.00746789752304</v>
      </c>
      <c r="D48">
        <v>5182.5949812782219</v>
      </c>
      <c r="E48">
        <v>6.0534279601443464</v>
      </c>
      <c r="F48">
        <v>1.5046175068087257</v>
      </c>
      <c r="G48">
        <v>0.5178252879882399</v>
      </c>
      <c r="H48">
        <v>1.3348468136191063</v>
      </c>
      <c r="I48">
        <v>182.60706075454516</v>
      </c>
      <c r="J48">
        <v>3.3178573251299914</v>
      </c>
      <c r="K48">
        <v>12.945152112046108</v>
      </c>
      <c r="L48">
        <v>20.51477661662009</v>
      </c>
      <c r="M48">
        <v>2628.8734514263774</v>
      </c>
    </row>
    <row r="49" spans="1:13" x14ac:dyDescent="0.25">
      <c r="A49" t="s">
        <v>120</v>
      </c>
      <c r="B49">
        <v>33.423470447056289</v>
      </c>
      <c r="C49">
        <v>928.83418410790284</v>
      </c>
      <c r="D49">
        <v>9893.0282506141593</v>
      </c>
      <c r="E49">
        <v>5.4029037872242833</v>
      </c>
      <c r="F49">
        <v>2.2523148623577174</v>
      </c>
      <c r="G49">
        <v>1.3044234968969559</v>
      </c>
      <c r="H49">
        <v>18.763845207236816</v>
      </c>
      <c r="I49">
        <v>149.78822125036106</v>
      </c>
      <c r="J49">
        <v>2.9155080079001596</v>
      </c>
      <c r="K49">
        <v>72.516137901629293</v>
      </c>
      <c r="L49">
        <v>74.252365187475149</v>
      </c>
      <c r="M49">
        <v>5387.1776564419924</v>
      </c>
    </row>
    <row r="50" spans="1:13" x14ac:dyDescent="0.25">
      <c r="A50" t="s">
        <v>121</v>
      </c>
      <c r="B50">
        <v>21.396619185154606</v>
      </c>
      <c r="C50">
        <v>4211.3652661354517</v>
      </c>
      <c r="D50">
        <v>1920.7804388169116</v>
      </c>
      <c r="E50">
        <v>7.9732491070313456</v>
      </c>
      <c r="F50">
        <v>4.2373700847227171</v>
      </c>
      <c r="G50">
        <v>0.22613747282880356</v>
      </c>
      <c r="H50">
        <v>0.19952983633847879</v>
      </c>
      <c r="I50">
        <v>125.87129854665311</v>
      </c>
      <c r="J50">
        <v>0.28988311839347175</v>
      </c>
      <c r="K50">
        <v>0.33805659107672392</v>
      </c>
      <c r="L50">
        <v>15.703958360536992</v>
      </c>
      <c r="M50">
        <v>7227.7232887950995</v>
      </c>
    </row>
    <row r="51" spans="1:13" x14ac:dyDescent="0.25">
      <c r="A51" t="s">
        <v>122</v>
      </c>
      <c r="B51">
        <v>15.103288602273363</v>
      </c>
      <c r="C51">
        <v>4227.4268456374966</v>
      </c>
      <c r="D51">
        <v>4020.6711214892571</v>
      </c>
      <c r="E51">
        <v>14.443971722330177</v>
      </c>
      <c r="F51">
        <v>2.6444965989953806</v>
      </c>
      <c r="G51">
        <v>0.27202330236613542</v>
      </c>
      <c r="H51">
        <v>0.67287606260883981</v>
      </c>
      <c r="I51">
        <v>209.13549719980531</v>
      </c>
      <c r="J51">
        <v>0.22951572015836197</v>
      </c>
      <c r="K51">
        <v>1.232087696897354</v>
      </c>
      <c r="L51">
        <v>3.2333285546549471</v>
      </c>
      <c r="M51">
        <v>2517.80584445454</v>
      </c>
    </row>
    <row r="52" spans="1:13" x14ac:dyDescent="0.25">
      <c r="A52" t="s">
        <v>123</v>
      </c>
      <c r="B52">
        <v>4.6149077236438849</v>
      </c>
      <c r="C52">
        <v>7714.8295089720277</v>
      </c>
      <c r="D52">
        <v>4435.9759684118944</v>
      </c>
      <c r="E52">
        <v>24.856098402806637</v>
      </c>
      <c r="F52">
        <v>5.0175124172840357</v>
      </c>
      <c r="G52">
        <v>0.14092556723431063</v>
      </c>
      <c r="H52">
        <v>3.2124394297437964</v>
      </c>
      <c r="I52">
        <v>266.47612377406995</v>
      </c>
      <c r="J52">
        <v>0.18814841227594514</v>
      </c>
      <c r="K52">
        <v>5.3826212266628852</v>
      </c>
      <c r="L52">
        <v>23.096311528686108</v>
      </c>
      <c r="M52">
        <v>3616.9295768893357</v>
      </c>
    </row>
    <row r="53" spans="1:13" x14ac:dyDescent="0.25">
      <c r="A53" t="s">
        <v>124</v>
      </c>
      <c r="B53">
        <v>39.157620408792305</v>
      </c>
      <c r="C53">
        <v>270.7461589105381</v>
      </c>
      <c r="D53">
        <v>16048.468786637966</v>
      </c>
      <c r="E53">
        <v>17.345721869103716</v>
      </c>
      <c r="F53">
        <v>48.200754279518499</v>
      </c>
      <c r="G53">
        <v>1.1700458850250444</v>
      </c>
      <c r="H53">
        <v>5.5809367925585054</v>
      </c>
      <c r="I53">
        <v>28.979265197354426</v>
      </c>
      <c r="J53">
        <v>2.0330769662545043</v>
      </c>
      <c r="K53">
        <v>21.759644888996373</v>
      </c>
      <c r="L53">
        <v>1.7435691672408673</v>
      </c>
      <c r="M53">
        <v>668.72581290956225</v>
      </c>
    </row>
    <row r="54" spans="1:13" x14ac:dyDescent="0.25">
      <c r="A54" t="s">
        <v>125</v>
      </c>
      <c r="B54">
        <v>7.5516443011366912</v>
      </c>
      <c r="C54">
        <v>6947.4205784507712</v>
      </c>
      <c r="D54">
        <v>10138.815377120533</v>
      </c>
      <c r="E54">
        <v>40.333604695039384</v>
      </c>
      <c r="F54">
        <v>5.7366067337870978</v>
      </c>
      <c r="G54">
        <v>0.27202035283669296</v>
      </c>
      <c r="H54">
        <v>2.2799477549493807</v>
      </c>
      <c r="I54">
        <v>191.67010336181949</v>
      </c>
      <c r="J54">
        <v>6.3161145196575932</v>
      </c>
      <c r="K54">
        <v>2.9271800634992569</v>
      </c>
      <c r="L54">
        <v>4.6834977839316547</v>
      </c>
      <c r="M54">
        <v>4755.8720734034687</v>
      </c>
    </row>
    <row r="55" spans="1:13" x14ac:dyDescent="0.25">
      <c r="A55" t="s">
        <v>126</v>
      </c>
      <c r="B55">
        <v>63.771510406085845</v>
      </c>
      <c r="C55">
        <v>325.93232071725578</v>
      </c>
      <c r="D55">
        <v>13378.703388883896</v>
      </c>
      <c r="E55">
        <v>5.187464357082443</v>
      </c>
      <c r="F55">
        <v>0.98673651260446027</v>
      </c>
      <c r="G55">
        <v>0.81606990709840543</v>
      </c>
      <c r="H55">
        <v>1.0744091512952567</v>
      </c>
      <c r="I55">
        <v>81.137873153088236</v>
      </c>
      <c r="J55">
        <v>3.2260810174026462</v>
      </c>
      <c r="K55">
        <v>10.166994591222922</v>
      </c>
      <c r="L55">
        <v>8.6334933311551794</v>
      </c>
      <c r="M55">
        <v>696.69235310465058</v>
      </c>
    </row>
    <row r="56" spans="1:13" x14ac:dyDescent="0.25">
      <c r="A56" t="s">
        <v>127</v>
      </c>
      <c r="B56">
        <v>134.40220241298408</v>
      </c>
      <c r="C56">
        <v>127.53397886427169</v>
      </c>
      <c r="D56">
        <v>9918.6956279105307</v>
      </c>
      <c r="E56">
        <v>11.95157979126301</v>
      </c>
      <c r="F56">
        <v>3.621415562212027</v>
      </c>
      <c r="G56">
        <v>1.0946618115330355</v>
      </c>
      <c r="H56">
        <v>27.629364286728144</v>
      </c>
      <c r="I56">
        <v>138.60455935000797</v>
      </c>
      <c r="J56">
        <v>8.6036633199574339</v>
      </c>
      <c r="K56">
        <v>307.68871884161331</v>
      </c>
      <c r="L56">
        <v>89.320653811200017</v>
      </c>
      <c r="M56">
        <v>1364.42737515916</v>
      </c>
    </row>
    <row r="57" spans="1:13" x14ac:dyDescent="0.25">
      <c r="A57" t="s">
        <v>128</v>
      </c>
      <c r="B57">
        <v>39.576596840886026</v>
      </c>
      <c r="C57">
        <v>111.03133020014072</v>
      </c>
      <c r="D57">
        <v>10524.318792319293</v>
      </c>
      <c r="E57">
        <v>45.066334089484251</v>
      </c>
      <c r="F57">
        <v>11.425916181485045</v>
      </c>
      <c r="G57">
        <v>0.79313141662390363</v>
      </c>
      <c r="H57">
        <v>24.832726881614605</v>
      </c>
      <c r="I57">
        <v>191.70476856925666</v>
      </c>
      <c r="J57">
        <v>3.0893908119052571</v>
      </c>
      <c r="K57">
        <v>259.50215139806733</v>
      </c>
      <c r="L57">
        <v>132.31912365755488</v>
      </c>
      <c r="M57">
        <v>3251.2421264881614</v>
      </c>
    </row>
    <row r="60" spans="1:13" x14ac:dyDescent="0.25">
      <c r="A60" t="s">
        <v>129</v>
      </c>
      <c r="B60">
        <v>48.807167427432567</v>
      </c>
      <c r="C60">
        <v>66.736129422933288</v>
      </c>
      <c r="D60">
        <v>2176.9543038515403</v>
      </c>
      <c r="E60">
        <v>2.1026539934537438</v>
      </c>
      <c r="F60">
        <v>1.2721377189468672</v>
      </c>
      <c r="G60">
        <v>0.24579903609266196</v>
      </c>
      <c r="H60">
        <v>6.921878748132948</v>
      </c>
      <c r="I60">
        <v>51.393845131136459</v>
      </c>
      <c r="J60">
        <v>1.3964411768675045</v>
      </c>
      <c r="K60">
        <v>0.53984013577865753</v>
      </c>
      <c r="L60">
        <v>12.688358873996727</v>
      </c>
      <c r="M60">
        <v>1704.729799875626</v>
      </c>
    </row>
    <row r="61" spans="1:13" x14ac:dyDescent="0.25">
      <c r="A61" t="s">
        <v>130</v>
      </c>
      <c r="B61">
        <v>54.121585817816204</v>
      </c>
      <c r="C61">
        <v>1154.5898843785312</v>
      </c>
      <c r="D61">
        <v>64882.737932623197</v>
      </c>
      <c r="E61">
        <v>22.736607779851951</v>
      </c>
      <c r="F61">
        <v>5.3096990327509479</v>
      </c>
      <c r="G61">
        <v>1.2487068857276904</v>
      </c>
      <c r="H61">
        <v>6.0918319579938851</v>
      </c>
      <c r="I61">
        <v>273.86415944283635</v>
      </c>
      <c r="J61">
        <v>5.1979508215350183</v>
      </c>
      <c r="K61">
        <v>1.978579030504416</v>
      </c>
      <c r="L61">
        <v>18.397779553835488</v>
      </c>
      <c r="M61">
        <v>5259.1841720288576</v>
      </c>
    </row>
    <row r="62" spans="1:13" x14ac:dyDescent="0.25">
      <c r="A62" t="s">
        <v>131</v>
      </c>
      <c r="B62">
        <v>67.827489221670803</v>
      </c>
      <c r="C62">
        <v>680.39174933358322</v>
      </c>
      <c r="D62">
        <v>48395.331715646818</v>
      </c>
      <c r="E62">
        <v>20.161889090794691</v>
      </c>
      <c r="F62">
        <v>3.6177982214514164</v>
      </c>
      <c r="G62">
        <v>1.3404755952729117</v>
      </c>
      <c r="H62">
        <v>8.1438891468345407</v>
      </c>
      <c r="I62">
        <v>206.0964934515894</v>
      </c>
      <c r="J62">
        <v>53.32875635995363</v>
      </c>
      <c r="K62">
        <v>30.27753629471859</v>
      </c>
      <c r="L62">
        <v>9.7551313068133645</v>
      </c>
      <c r="M62">
        <v>1146.3883504375083</v>
      </c>
    </row>
    <row r="63" spans="1:13" x14ac:dyDescent="0.25">
      <c r="A63" t="s">
        <v>132</v>
      </c>
      <c r="B63">
        <v>44.611487848968586</v>
      </c>
      <c r="C63">
        <v>1120.4051271533099</v>
      </c>
      <c r="D63">
        <v>98396.318313210635</v>
      </c>
      <c r="E63">
        <v>31.748237344536548</v>
      </c>
      <c r="F63">
        <v>5.1510428257220271</v>
      </c>
      <c r="G63">
        <v>1.7108450578410974</v>
      </c>
      <c r="H63">
        <v>6.8530469262230183</v>
      </c>
      <c r="I63">
        <v>75.027624302005762</v>
      </c>
      <c r="J63">
        <v>4.7530663260613455</v>
      </c>
      <c r="K63">
        <v>2.3122681636661415</v>
      </c>
      <c r="L63">
        <v>43.152540243396643</v>
      </c>
      <c r="M63">
        <v>2973.2258614421221</v>
      </c>
    </row>
    <row r="64" spans="1:13" x14ac:dyDescent="0.25">
      <c r="A64" t="s">
        <v>133</v>
      </c>
      <c r="B64">
        <v>43.352922417626907</v>
      </c>
      <c r="C64">
        <v>246.69352618022569</v>
      </c>
      <c r="D64">
        <v>2681.4260649229914</v>
      </c>
      <c r="E64">
        <v>4.1791033272540092</v>
      </c>
      <c r="F64">
        <v>1.7899820601349117</v>
      </c>
      <c r="G64">
        <v>0.30151564726192392</v>
      </c>
      <c r="H64">
        <v>0.99248853360215938</v>
      </c>
      <c r="I64">
        <v>59.389212715242223</v>
      </c>
      <c r="J64">
        <v>6.3555132935199738</v>
      </c>
      <c r="K64">
        <v>14.817643849389912</v>
      </c>
      <c r="L64">
        <v>25.20183439954133</v>
      </c>
      <c r="M64">
        <v>2315.9574243859747</v>
      </c>
    </row>
    <row r="65" spans="1:13" x14ac:dyDescent="0.25">
      <c r="A65" t="s">
        <v>134</v>
      </c>
      <c r="B65">
        <v>105.72981646924249</v>
      </c>
      <c r="C65">
        <v>25053.69895534894</v>
      </c>
      <c r="D65">
        <v>83668.2603812054</v>
      </c>
      <c r="E65">
        <v>33.016275828635841</v>
      </c>
      <c r="F65">
        <v>21.608531287558677</v>
      </c>
      <c r="G65">
        <v>2.0386262647886904</v>
      </c>
      <c r="H65">
        <v>1.5980097659005046</v>
      </c>
      <c r="I65">
        <v>3136.2208271642926</v>
      </c>
      <c r="J65">
        <v>17.36511409171602</v>
      </c>
      <c r="K65">
        <v>3.5627849707112569</v>
      </c>
      <c r="L65">
        <v>35.135871881421771</v>
      </c>
      <c r="M65">
        <v>2767.964016854788</v>
      </c>
    </row>
    <row r="66" spans="1:13" x14ac:dyDescent="0.25">
      <c r="A66" t="s">
        <v>135</v>
      </c>
      <c r="B66">
        <v>272.32750703792306</v>
      </c>
      <c r="C66">
        <v>1072.5206267592125</v>
      </c>
      <c r="D66">
        <v>38916.816410805222</v>
      </c>
      <c r="E66">
        <v>16.986536697028583</v>
      </c>
      <c r="F66">
        <v>13.90697078132478</v>
      </c>
      <c r="G66">
        <v>2.4122962508030534</v>
      </c>
      <c r="H66">
        <v>14.890500301051683</v>
      </c>
      <c r="I66">
        <v>184.25394020519647</v>
      </c>
      <c r="J66">
        <v>1.190887187843354</v>
      </c>
      <c r="K66">
        <v>9.1666562433884966</v>
      </c>
      <c r="L66">
        <v>191.25432315519558</v>
      </c>
      <c r="M66">
        <v>20135.061150351463</v>
      </c>
    </row>
    <row r="67" spans="1:13" x14ac:dyDescent="0.25">
      <c r="A67" t="s">
        <v>136</v>
      </c>
      <c r="B67">
        <v>80.414653813605767</v>
      </c>
      <c r="C67">
        <v>425.4996576270708</v>
      </c>
      <c r="D67">
        <v>36441.688985532659</v>
      </c>
      <c r="E67">
        <v>14.003896061370444</v>
      </c>
      <c r="F67">
        <v>4.0322180838902222</v>
      </c>
      <c r="G67">
        <v>0.69152897591730977</v>
      </c>
      <c r="H67">
        <v>1.5695303647508763</v>
      </c>
      <c r="I67">
        <v>99.074566273351337</v>
      </c>
      <c r="J67">
        <v>8.1725836161215675</v>
      </c>
      <c r="K67">
        <v>31.265247796858411</v>
      </c>
      <c r="L67">
        <v>85.123209662152561</v>
      </c>
      <c r="M67">
        <v>1418.421646382586</v>
      </c>
    </row>
    <row r="68" spans="1:13" x14ac:dyDescent="0.25">
      <c r="A68" t="s">
        <v>137</v>
      </c>
      <c r="B68">
        <v>52.443162958578853</v>
      </c>
      <c r="C68">
        <v>661.70286543245845</v>
      </c>
      <c r="D68">
        <v>8248.7571721473541</v>
      </c>
      <c r="E68">
        <v>8.0076044768983987</v>
      </c>
      <c r="F68">
        <v>7.7731995672999661</v>
      </c>
      <c r="G68">
        <v>0.41294886960044608</v>
      </c>
      <c r="H68">
        <v>0.47713990462310002</v>
      </c>
      <c r="I68">
        <v>161.50152068832833</v>
      </c>
      <c r="J68">
        <v>5.5382450363004159</v>
      </c>
      <c r="K68">
        <v>5.6365854099055852</v>
      </c>
      <c r="L68">
        <v>736.61757303802221</v>
      </c>
      <c r="M68">
        <v>5046.6371099543121</v>
      </c>
    </row>
    <row r="69" spans="1:13" x14ac:dyDescent="0.25">
      <c r="A69" t="s">
        <v>138</v>
      </c>
      <c r="B69">
        <v>85.309718202266382</v>
      </c>
      <c r="C69">
        <v>218.47730229133541</v>
      </c>
      <c r="D69">
        <v>6321.7216058394342</v>
      </c>
      <c r="E69">
        <v>7.0205582420034078</v>
      </c>
      <c r="F69">
        <v>1.8354713777100353</v>
      </c>
      <c r="G69">
        <v>0.64892007359062132</v>
      </c>
      <c r="H69">
        <v>1.1109540544749028</v>
      </c>
      <c r="I69">
        <v>207.60446146205047</v>
      </c>
      <c r="J69">
        <v>4.0839752505599209</v>
      </c>
      <c r="K69">
        <v>29.958721459708499</v>
      </c>
      <c r="L69">
        <v>25.676978365817348</v>
      </c>
      <c r="M69">
        <v>2674.5328222608928</v>
      </c>
    </row>
    <row r="70" spans="1:13" x14ac:dyDescent="0.25">
      <c r="A70" t="s">
        <v>139</v>
      </c>
      <c r="B70">
        <v>77.61761799899196</v>
      </c>
      <c r="C70">
        <v>994.13345108832755</v>
      </c>
      <c r="D70">
        <v>11053.621126173806</v>
      </c>
      <c r="E70">
        <v>6.8196199835858238</v>
      </c>
      <c r="F70">
        <v>2.6326458210140444</v>
      </c>
      <c r="G70">
        <v>2.1107275120111684</v>
      </c>
      <c r="H70">
        <v>13.061738362689912</v>
      </c>
      <c r="I70">
        <v>176.51005184588675</v>
      </c>
      <c r="J70">
        <v>3.7610478267933538</v>
      </c>
      <c r="K70">
        <v>145.77649570244603</v>
      </c>
      <c r="L70">
        <v>90.869668894874351</v>
      </c>
      <c r="M70">
        <v>5517.9769718196012</v>
      </c>
    </row>
    <row r="71" spans="1:13" x14ac:dyDescent="0.25">
      <c r="A71" t="s">
        <v>140</v>
      </c>
      <c r="B71">
        <v>44.052307227823455</v>
      </c>
      <c r="C71">
        <v>5738.7243612033371</v>
      </c>
      <c r="D71">
        <v>3655.4363724563809</v>
      </c>
      <c r="E71">
        <v>12.385101012428674</v>
      </c>
      <c r="F71">
        <v>5.7434279770838588</v>
      </c>
      <c r="G71">
        <v>0.25563276725403455</v>
      </c>
      <c r="H71">
        <v>0.15685415519162035</v>
      </c>
      <c r="I71">
        <v>187.49927474320887</v>
      </c>
      <c r="J71">
        <v>0.42742524763445139</v>
      </c>
      <c r="K71">
        <v>1.7546114855740533</v>
      </c>
      <c r="L71">
        <v>21.446495517432037</v>
      </c>
      <c r="M71">
        <v>7689.6774501764894</v>
      </c>
    </row>
    <row r="74" spans="1:13" x14ac:dyDescent="0.25">
      <c r="A74" t="s">
        <v>141</v>
      </c>
      <c r="B74">
        <v>20.697234374957969</v>
      </c>
      <c r="C74">
        <v>5091.5082035350451</v>
      </c>
      <c r="D74">
        <v>4694.3594510878411</v>
      </c>
      <c r="E74">
        <v>20.03240872917549</v>
      </c>
      <c r="F74">
        <v>3.3929706865477263</v>
      </c>
      <c r="G74">
        <v>0.28512806167926552</v>
      </c>
      <c r="H74">
        <v>0.39600570105638144</v>
      </c>
      <c r="I74">
        <v>279.09467310965397</v>
      </c>
      <c r="J74">
        <v>0.1776610601254425</v>
      </c>
      <c r="K74">
        <v>2.8357320452608588</v>
      </c>
      <c r="L74">
        <v>4.1509431718833989</v>
      </c>
      <c r="M74">
        <v>2570.6057562443643</v>
      </c>
    </row>
    <row r="75" spans="1:13" x14ac:dyDescent="0.25">
      <c r="A75" t="s">
        <v>142</v>
      </c>
      <c r="B75">
        <v>7.6914709205587615</v>
      </c>
      <c r="C75">
        <v>11530.848944872567</v>
      </c>
      <c r="D75">
        <v>6362.8841548008677</v>
      </c>
      <c r="E75">
        <v>36.102221172345935</v>
      </c>
      <c r="F75">
        <v>7.2762247516828502</v>
      </c>
      <c r="G75">
        <v>0.36706304006311419</v>
      </c>
      <c r="H75">
        <v>2.2403007888321507</v>
      </c>
      <c r="I75">
        <v>400.11392216780359</v>
      </c>
      <c r="J75">
        <v>0.22753670350336375</v>
      </c>
      <c r="K75">
        <v>11.458740502473187</v>
      </c>
      <c r="L75">
        <v>35.811675747948939</v>
      </c>
      <c r="M75">
        <v>3656.2766459989489</v>
      </c>
    </row>
    <row r="76" spans="1:13" x14ac:dyDescent="0.25">
      <c r="A76" t="s">
        <v>143</v>
      </c>
      <c r="B76">
        <v>50.905070144936111</v>
      </c>
      <c r="C76">
        <v>286.18982418026377</v>
      </c>
      <c r="D76">
        <v>16963.954963230884</v>
      </c>
      <c r="E76">
        <v>23.901258280361596</v>
      </c>
      <c r="F76">
        <v>61.538070550439919</v>
      </c>
      <c r="G76">
        <v>1.4912437422569205</v>
      </c>
      <c r="H76">
        <v>11.168844750199469</v>
      </c>
      <c r="I76">
        <v>35.409286546432305</v>
      </c>
      <c r="J76">
        <v>2.6724602542657792</v>
      </c>
      <c r="K76">
        <v>46.070843793640975</v>
      </c>
      <c r="L76">
        <v>4.9639172289058946</v>
      </c>
      <c r="M76">
        <v>707.35109535003653</v>
      </c>
    </row>
    <row r="77" spans="1:13" x14ac:dyDescent="0.25">
      <c r="A77" t="s">
        <v>144</v>
      </c>
      <c r="B77">
        <v>13.145464217278143</v>
      </c>
      <c r="C77">
        <v>7266.4388166220006</v>
      </c>
      <c r="D77">
        <v>10780.806236552302</v>
      </c>
      <c r="E77">
        <v>40.48432031877514</v>
      </c>
      <c r="F77">
        <v>5.9948057091769913</v>
      </c>
      <c r="G77">
        <v>0.35067250495101326</v>
      </c>
      <c r="H77">
        <v>1.8211863450000092</v>
      </c>
      <c r="I77">
        <v>226.3707252671947</v>
      </c>
      <c r="J77">
        <v>9.1018881793176103</v>
      </c>
      <c r="K77">
        <v>16.72120661695239</v>
      </c>
      <c r="L77">
        <v>6.3133029523389297</v>
      </c>
      <c r="M77">
        <v>4495.2446028211371</v>
      </c>
    </row>
    <row r="78" spans="1:13" x14ac:dyDescent="0.25">
      <c r="A78" t="s">
        <v>145</v>
      </c>
      <c r="B78">
        <v>26.850486625330888</v>
      </c>
      <c r="C78">
        <v>100.68835180914603</v>
      </c>
      <c r="D78">
        <v>4085.2049729275132</v>
      </c>
      <c r="E78">
        <v>1.7323735255787434</v>
      </c>
      <c r="F78">
        <v>0.31734547975758409</v>
      </c>
      <c r="G78">
        <v>0.27857420725797877</v>
      </c>
      <c r="H78">
        <v>2.6537321537201772</v>
      </c>
      <c r="I78">
        <v>26.880437446087967</v>
      </c>
      <c r="J78">
        <v>1.2714591311886108</v>
      </c>
      <c r="K78">
        <v>14.615120975053541</v>
      </c>
      <c r="L78">
        <v>2.8766130061870445</v>
      </c>
      <c r="M78">
        <v>223.58844302401701</v>
      </c>
    </row>
    <row r="79" spans="1:13" x14ac:dyDescent="0.25">
      <c r="A79" t="s">
        <v>146</v>
      </c>
      <c r="B79">
        <v>97.058048934212394</v>
      </c>
      <c r="C79">
        <v>35.972405043420892</v>
      </c>
      <c r="D79">
        <v>4469.0055069613281</v>
      </c>
      <c r="E79">
        <v>17.942226417094339</v>
      </c>
      <c r="F79">
        <v>4.86488220007754</v>
      </c>
      <c r="G79">
        <v>0.67514139033465148</v>
      </c>
      <c r="H79">
        <v>27.834675114548233</v>
      </c>
      <c r="I79">
        <v>71.496863748359829</v>
      </c>
      <c r="J79">
        <v>3.9214718709408323</v>
      </c>
      <c r="K79">
        <v>343.71058190959116</v>
      </c>
      <c r="L79">
        <v>55.616778988568676</v>
      </c>
      <c r="M79">
        <v>1040.3422879353789</v>
      </c>
    </row>
    <row r="80" spans="1:13" x14ac:dyDescent="0.25">
      <c r="A80" t="s">
        <v>147</v>
      </c>
      <c r="B80">
        <v>113.28221590963807</v>
      </c>
      <c r="C80">
        <v>42.1549855154285</v>
      </c>
      <c r="D80">
        <v>3485.6291992974166</v>
      </c>
      <c r="E80">
        <v>4.1000233795544867</v>
      </c>
      <c r="F80">
        <v>1.2933292841571329</v>
      </c>
      <c r="G80">
        <v>0.83245749268106384</v>
      </c>
      <c r="H80">
        <v>79.352081902321061</v>
      </c>
      <c r="I80">
        <v>46.337361781104605</v>
      </c>
      <c r="J80">
        <v>5.3714635885258497</v>
      </c>
      <c r="K80">
        <v>331.1316343602478</v>
      </c>
      <c r="L80">
        <v>33.65559535191921</v>
      </c>
      <c r="M80">
        <v>438.59508594057388</v>
      </c>
    </row>
    <row r="81" spans="1:13" x14ac:dyDescent="0.25">
      <c r="A81" t="s">
        <v>148</v>
      </c>
      <c r="B81">
        <v>18.739284133419648</v>
      </c>
      <c r="C81">
        <v>22.151161580765045</v>
      </c>
      <c r="D81">
        <v>939.65230905179646</v>
      </c>
      <c r="E81">
        <v>0.69350277150119122</v>
      </c>
      <c r="F81">
        <v>0.46162785554164698</v>
      </c>
      <c r="G81">
        <v>0.16059008002761241</v>
      </c>
      <c r="H81">
        <v>3.4473641294220179</v>
      </c>
      <c r="I81">
        <v>17.939019299237259</v>
      </c>
      <c r="J81">
        <v>1.1942731837633276</v>
      </c>
      <c r="K81">
        <v>0.51470840979711863</v>
      </c>
      <c r="L81">
        <v>4.9064538454700273</v>
      </c>
      <c r="M81">
        <v>575.21513799256775</v>
      </c>
    </row>
    <row r="82" spans="1:13" x14ac:dyDescent="0.25">
      <c r="A82" t="s">
        <v>149</v>
      </c>
      <c r="B82">
        <v>35.800900546860795</v>
      </c>
      <c r="C82">
        <v>388.34995683653278</v>
      </c>
      <c r="D82">
        <v>22585.454704616728</v>
      </c>
      <c r="E82">
        <v>7.6879546002720263</v>
      </c>
      <c r="F82">
        <v>1.9147655771844871</v>
      </c>
      <c r="G82">
        <v>0.62597863358667705</v>
      </c>
      <c r="H82">
        <v>4.208992198604478</v>
      </c>
      <c r="I82">
        <v>90.640409364604437</v>
      </c>
      <c r="J82">
        <v>2.8516754698510978</v>
      </c>
      <c r="K82">
        <v>5.78300145589062</v>
      </c>
      <c r="L82">
        <v>6.7481083935427266</v>
      </c>
      <c r="M82">
        <v>1663.7470001807333</v>
      </c>
    </row>
    <row r="83" spans="1:13" x14ac:dyDescent="0.25">
      <c r="A83" t="s">
        <v>150</v>
      </c>
      <c r="B83">
        <v>37.339119217046644</v>
      </c>
      <c r="C83">
        <v>224.05471911787083</v>
      </c>
      <c r="D83">
        <v>16503.428594578851</v>
      </c>
      <c r="E83">
        <v>6.7592218267397355</v>
      </c>
      <c r="F83">
        <v>1.1825397327310887</v>
      </c>
      <c r="G83">
        <v>0.47193945845090801</v>
      </c>
      <c r="H83">
        <v>16.655269649525309</v>
      </c>
      <c r="I83">
        <v>64.990404929311239</v>
      </c>
      <c r="J83">
        <v>18.062266342407348</v>
      </c>
      <c r="K83">
        <v>34.479378204799914</v>
      </c>
      <c r="L83">
        <v>3.3561154775547171</v>
      </c>
      <c r="M83">
        <v>344.25712938743698</v>
      </c>
    </row>
    <row r="84" spans="1:13" x14ac:dyDescent="0.25">
      <c r="A84" t="s">
        <v>151</v>
      </c>
      <c r="B84">
        <v>27.689572198406463</v>
      </c>
      <c r="C84">
        <v>387.20739698954964</v>
      </c>
      <c r="D84">
        <v>35389.331581158054</v>
      </c>
      <c r="E84">
        <v>11.347162195829382</v>
      </c>
      <c r="F84">
        <v>1.9436690149931506</v>
      </c>
      <c r="G84">
        <v>0.79640834383454617</v>
      </c>
      <c r="H84">
        <v>4.5188082261360707</v>
      </c>
      <c r="I84">
        <v>25.674579680783808</v>
      </c>
      <c r="J84">
        <v>2.4331794355059917</v>
      </c>
      <c r="K84">
        <v>5.8974139159271415</v>
      </c>
      <c r="L84">
        <v>15.361349930375843</v>
      </c>
      <c r="M84">
        <v>933.3477283244265</v>
      </c>
    </row>
    <row r="85" spans="1:13" x14ac:dyDescent="0.25">
      <c r="A85" t="s">
        <v>152</v>
      </c>
      <c r="B85">
        <v>38.597936361474694</v>
      </c>
      <c r="C85">
        <v>73.329887767621955</v>
      </c>
      <c r="D85">
        <v>945.30513276445151</v>
      </c>
      <c r="E85">
        <v>1.3579826145894955</v>
      </c>
      <c r="F85">
        <v>0.62143964638841509</v>
      </c>
      <c r="G85">
        <v>0.25235584004339118</v>
      </c>
      <c r="H85">
        <v>2.5032115211847614</v>
      </c>
      <c r="I85">
        <v>19.313833483764427</v>
      </c>
      <c r="J85">
        <v>2.8579922008545222</v>
      </c>
      <c r="K85">
        <v>18.027820659564071</v>
      </c>
      <c r="L85">
        <v>8.0323747366417173</v>
      </c>
      <c r="M85">
        <v>722.9767991926476</v>
      </c>
    </row>
    <row r="88" spans="1:13" x14ac:dyDescent="0.25">
      <c r="A88" t="s">
        <v>153</v>
      </c>
      <c r="B88">
        <v>91.883331306707092</v>
      </c>
      <c r="C88">
        <v>9064.1968181581415</v>
      </c>
      <c r="D88">
        <v>32824.091196645051</v>
      </c>
      <c r="E88">
        <v>11.604556590414603</v>
      </c>
      <c r="F88">
        <v>8.376321985808806</v>
      </c>
      <c r="G88">
        <v>1.766567568069239</v>
      </c>
      <c r="H88">
        <v>1.7334497917748055</v>
      </c>
      <c r="I88">
        <v>1093.6989692276372</v>
      </c>
      <c r="J88">
        <v>6.8927247495356907</v>
      </c>
      <c r="K88">
        <v>2.5118899057760089</v>
      </c>
      <c r="L88">
        <v>11.750889914266903</v>
      </c>
      <c r="M88">
        <v>822.19752884815568</v>
      </c>
    </row>
    <row r="89" spans="1:13" x14ac:dyDescent="0.25">
      <c r="A89" t="s">
        <v>154</v>
      </c>
      <c r="B89">
        <v>188.81476855852657</v>
      </c>
      <c r="C89">
        <v>376.04933241854519</v>
      </c>
      <c r="D89">
        <v>15617.073292819383</v>
      </c>
      <c r="E89">
        <v>6.395899076824576</v>
      </c>
      <c r="F89">
        <v>5.5592178720330363</v>
      </c>
      <c r="G89">
        <v>0.96683510455297361</v>
      </c>
      <c r="H89">
        <v>11.194374319918586</v>
      </c>
      <c r="I89">
        <v>68.840822314594789</v>
      </c>
      <c r="J89">
        <v>1.1889091146255044</v>
      </c>
      <c r="K89">
        <v>29.742018393726195</v>
      </c>
      <c r="L89">
        <v>68.954749358828423</v>
      </c>
      <c r="M89">
        <v>7126.8500706548521</v>
      </c>
    </row>
    <row r="90" spans="1:13" x14ac:dyDescent="0.25">
      <c r="A90" t="s">
        <v>155</v>
      </c>
      <c r="B90">
        <v>64.610721835704425</v>
      </c>
      <c r="C90">
        <v>127.2030240716177</v>
      </c>
      <c r="D90">
        <v>11895.197807088231</v>
      </c>
      <c r="E90">
        <v>4.6171822466690706</v>
      </c>
      <c r="F90">
        <v>1.3233891246276197</v>
      </c>
      <c r="G90">
        <v>0.44244121449623453</v>
      </c>
      <c r="H90">
        <v>6.9245289602790452</v>
      </c>
      <c r="I90">
        <v>26.688516114111859</v>
      </c>
      <c r="J90">
        <v>3.2589297168072924</v>
      </c>
      <c r="K90">
        <v>34.440513722067173</v>
      </c>
      <c r="L90">
        <v>28.629461853615226</v>
      </c>
      <c r="M90">
        <v>434.77987083263821</v>
      </c>
    </row>
    <row r="91" spans="1:13" x14ac:dyDescent="0.25">
      <c r="A91" t="s">
        <v>156</v>
      </c>
      <c r="B91">
        <v>137.33956827319292</v>
      </c>
      <c r="C91">
        <v>215.12929890571328</v>
      </c>
      <c r="D91">
        <v>3418.2917922192396</v>
      </c>
      <c r="E91">
        <v>2.9868044125438056</v>
      </c>
      <c r="F91">
        <v>2.9831081197727967</v>
      </c>
      <c r="G91">
        <v>0.72758107429327001</v>
      </c>
      <c r="H91">
        <v>1.7946344023185135</v>
      </c>
      <c r="I91">
        <v>55.882731815283286</v>
      </c>
      <c r="J91">
        <v>3.6188219514237705</v>
      </c>
      <c r="K91">
        <v>32.321018052108236</v>
      </c>
      <c r="L91">
        <v>286.58897348056377</v>
      </c>
      <c r="M91">
        <v>1630.6369020480347</v>
      </c>
    </row>
    <row r="92" spans="1:13" x14ac:dyDescent="0.25">
      <c r="A92" t="s">
        <v>157</v>
      </c>
      <c r="B92">
        <v>46.289533138576552</v>
      </c>
      <c r="C92">
        <v>69.847495151201699</v>
      </c>
      <c r="D92">
        <v>2240.8269026998587</v>
      </c>
      <c r="E92">
        <v>2.5644636340760889</v>
      </c>
      <c r="F92">
        <v>0.63361031941772572</v>
      </c>
      <c r="G92">
        <v>0.42277965123237526</v>
      </c>
      <c r="H92">
        <v>2.6548839234635664</v>
      </c>
      <c r="I92">
        <v>68.534820539088059</v>
      </c>
      <c r="J92">
        <v>2.0115328452222125</v>
      </c>
      <c r="K92">
        <v>39.27683133154062</v>
      </c>
      <c r="L92">
        <v>8.401882150890744</v>
      </c>
      <c r="M92">
        <v>877.45390929867153</v>
      </c>
    </row>
    <row r="93" spans="1:13" x14ac:dyDescent="0.25">
      <c r="A93" t="s">
        <v>158</v>
      </c>
      <c r="B93">
        <v>98.736723506535398</v>
      </c>
      <c r="C93">
        <v>336.53336691205226</v>
      </c>
      <c r="D93">
        <v>4105.2446400318049</v>
      </c>
      <c r="E93">
        <v>2.4562896462685488</v>
      </c>
      <c r="F93">
        <v>1.0144703682624869</v>
      </c>
      <c r="G93">
        <v>3.2940374309392393</v>
      </c>
      <c r="H93">
        <v>8.6803315270046468</v>
      </c>
      <c r="I93">
        <v>64.136572583288157</v>
      </c>
      <c r="J93">
        <v>3.6940024659539477</v>
      </c>
      <c r="K93">
        <v>175.71869770139648</v>
      </c>
      <c r="L93">
        <v>31.657997186254427</v>
      </c>
      <c r="M93">
        <v>1722.8675926451929</v>
      </c>
    </row>
    <row r="94" spans="1:13" x14ac:dyDescent="0.25">
      <c r="A94" t="s">
        <v>159</v>
      </c>
      <c r="B94">
        <v>49.366473905120799</v>
      </c>
      <c r="C94">
        <v>2110.2822859954426</v>
      </c>
      <c r="D94">
        <v>2582.5647007459384</v>
      </c>
      <c r="E94">
        <v>4.5443460929375403</v>
      </c>
      <c r="F94">
        <v>2.244570937866416</v>
      </c>
      <c r="G94">
        <v>0.58992948474015938</v>
      </c>
      <c r="H94">
        <v>0.38793189548962131</v>
      </c>
      <c r="I94">
        <v>74.857121809133375</v>
      </c>
      <c r="J94">
        <v>0.56733907303620978</v>
      </c>
      <c r="K94">
        <v>11.466333876902745</v>
      </c>
      <c r="L94">
        <v>7.5769453846341959</v>
      </c>
      <c r="M94">
        <v>2501.4101550320029</v>
      </c>
    </row>
    <row r="95" spans="1:13" x14ac:dyDescent="0.25">
      <c r="A95" t="s">
        <v>160</v>
      </c>
      <c r="B95">
        <v>17.200939606690621</v>
      </c>
      <c r="C95">
        <v>1893.9324660407613</v>
      </c>
      <c r="D95">
        <v>2161.1631097985842</v>
      </c>
      <c r="E95">
        <v>11.190884888990709</v>
      </c>
      <c r="F95">
        <v>1.2523508610870442</v>
      </c>
      <c r="G95">
        <v>0.25890969446467704</v>
      </c>
      <c r="H95">
        <v>0.68787813165153189</v>
      </c>
      <c r="I95">
        <v>114.1375750002593</v>
      </c>
      <c r="J95">
        <v>0.27321709154203455</v>
      </c>
      <c r="K95">
        <v>5.2552591922404872</v>
      </c>
      <c r="L95">
        <v>1.4619811076118143</v>
      </c>
      <c r="M95">
        <v>800.87773017126847</v>
      </c>
    </row>
    <row r="96" spans="1:13" x14ac:dyDescent="0.25">
      <c r="A96" t="s">
        <v>161</v>
      </c>
      <c r="B96">
        <v>31.045914490708586</v>
      </c>
      <c r="C96">
        <v>4405.3221873237435</v>
      </c>
      <c r="D96">
        <v>3030.4841629606726</v>
      </c>
      <c r="E96">
        <v>13.156429920162743</v>
      </c>
      <c r="F96">
        <v>2.6683901933675314</v>
      </c>
      <c r="G96">
        <v>0.64564609590942035</v>
      </c>
      <c r="H96">
        <v>3.8017649595916199</v>
      </c>
      <c r="I96">
        <v>160.79064810501859</v>
      </c>
      <c r="J96">
        <v>0.46251618265806288</v>
      </c>
      <c r="K96">
        <v>32.374197025475226</v>
      </c>
      <c r="L96">
        <v>12.964306070609293</v>
      </c>
      <c r="M96">
        <v>1168.7049249335375</v>
      </c>
    </row>
    <row r="97" spans="1:13" x14ac:dyDescent="0.25">
      <c r="A97" t="s">
        <v>162</v>
      </c>
      <c r="B97">
        <v>22.515106283987965</v>
      </c>
      <c r="C97">
        <v>88.840007037812398</v>
      </c>
      <c r="D97">
        <v>5809.3002342545315</v>
      </c>
      <c r="E97">
        <v>8.1127618317443293</v>
      </c>
      <c r="F97">
        <v>20.456655000288674</v>
      </c>
      <c r="G97">
        <v>0.6620307319626364</v>
      </c>
      <c r="H97">
        <v>15.38363800716602</v>
      </c>
      <c r="I97">
        <v>11.562822647177434</v>
      </c>
      <c r="J97">
        <v>1.3911748058875488</v>
      </c>
      <c r="K97">
        <v>72.119957256581245</v>
      </c>
      <c r="L97">
        <v>1.6404217384437345</v>
      </c>
      <c r="M97">
        <v>220.39733997128297</v>
      </c>
    </row>
    <row r="98" spans="1:13" x14ac:dyDescent="0.25">
      <c r="A98" t="s">
        <v>163</v>
      </c>
      <c r="B98">
        <v>12.306504500745753</v>
      </c>
      <c r="C98">
        <v>2498.8869802234694</v>
      </c>
      <c r="D98">
        <v>4200.7454688699736</v>
      </c>
      <c r="E98">
        <v>14.531501797906904</v>
      </c>
      <c r="F98">
        <v>2.1351189485844957</v>
      </c>
      <c r="G98">
        <v>0.34739852726981335</v>
      </c>
      <c r="H98">
        <v>2.8285309437903368</v>
      </c>
      <c r="I98">
        <v>80.111845729823273</v>
      </c>
      <c r="J98">
        <v>5.4402935131416728</v>
      </c>
      <c r="K98">
        <v>26.594699676860621</v>
      </c>
      <c r="L98">
        <v>2.4298050515103986</v>
      </c>
      <c r="M98">
        <v>1440.6626507320518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7"/>
  <sheetViews>
    <sheetView zoomScaleNormal="100" zoomScalePageLayoutView="12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H10" sqref="H10"/>
    </sheetView>
  </sheetViews>
  <sheetFormatPr defaultColWidth="14.42578125" defaultRowHeight="15" x14ac:dyDescent="0.25"/>
  <cols>
    <col min="1" max="1" width="14.42578125" style="14"/>
    <col min="2" max="16" width="14.42578125" style="21"/>
    <col min="17" max="17" width="17.140625" style="21" customWidth="1"/>
    <col min="18" max="18" width="16.85546875" style="21" customWidth="1"/>
    <col min="19" max="16384" width="14.42578125" style="21"/>
  </cols>
  <sheetData>
    <row r="1" spans="1:20" s="14" customFormat="1" x14ac:dyDescent="0.25"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9</v>
      </c>
      <c r="I1" s="3" t="s">
        <v>10</v>
      </c>
      <c r="J1" s="3" t="s">
        <v>11</v>
      </c>
      <c r="K1" s="3" t="s">
        <v>12</v>
      </c>
      <c r="L1" s="3" t="s">
        <v>13</v>
      </c>
      <c r="M1" s="3" t="s">
        <v>14</v>
      </c>
      <c r="N1" s="14" t="s">
        <v>79</v>
      </c>
      <c r="O1" s="14" t="s">
        <v>82</v>
      </c>
      <c r="P1" s="14" t="s">
        <v>83</v>
      </c>
      <c r="Q1" s="14" t="s">
        <v>84</v>
      </c>
      <c r="R1" s="14" t="s">
        <v>85</v>
      </c>
      <c r="S1" s="14" t="s">
        <v>80</v>
      </c>
      <c r="T1" s="14" t="s">
        <v>93</v>
      </c>
    </row>
    <row r="2" spans="1:20" s="14" customFormat="1" x14ac:dyDescent="0.25">
      <c r="B2" s="3" t="s">
        <v>17</v>
      </c>
      <c r="C2" s="3" t="s">
        <v>17</v>
      </c>
      <c r="D2" s="3" t="s">
        <v>17</v>
      </c>
      <c r="E2" s="3" t="s">
        <v>17</v>
      </c>
      <c r="F2" s="3" t="s">
        <v>17</v>
      </c>
      <c r="G2" s="3" t="s">
        <v>17</v>
      </c>
      <c r="H2" s="3" t="s">
        <v>17</v>
      </c>
      <c r="I2" s="3" t="s">
        <v>17</v>
      </c>
      <c r="J2" s="3" t="s">
        <v>17</v>
      </c>
      <c r="K2" s="3" t="s">
        <v>17</v>
      </c>
      <c r="L2" s="3" t="s">
        <v>17</v>
      </c>
      <c r="M2" s="3" t="s">
        <v>17</v>
      </c>
      <c r="N2" s="14" t="s">
        <v>94</v>
      </c>
      <c r="O2" s="14" t="s">
        <v>89</v>
      </c>
      <c r="P2" s="14" t="s">
        <v>88</v>
      </c>
      <c r="Q2" s="14" t="s">
        <v>87</v>
      </c>
      <c r="R2" s="14" t="s">
        <v>86</v>
      </c>
      <c r="S2" s="14" t="s">
        <v>81</v>
      </c>
    </row>
    <row r="3" spans="1:20" x14ac:dyDescent="0.25">
      <c r="A3" s="3" t="s">
        <v>60</v>
      </c>
      <c r="B3" s="7">
        <v>2.5054508590751401</v>
      </c>
      <c r="C3" s="7">
        <v>50.700336563546699</v>
      </c>
      <c r="D3" s="7">
        <v>20.9123798904231</v>
      </c>
      <c r="E3" s="7">
        <v>0.22364058159623301</v>
      </c>
      <c r="F3" s="7">
        <v>2.7184093951436301E-2</v>
      </c>
      <c r="G3" s="7">
        <v>0.13628378055570101</v>
      </c>
      <c r="H3" s="7">
        <v>0.90076848271864296</v>
      </c>
      <c r="I3" s="7">
        <v>14.1537766187427</v>
      </c>
      <c r="J3" s="7">
        <v>0.62696555101880003</v>
      </c>
      <c r="K3" s="7">
        <v>0.53250291245596404</v>
      </c>
      <c r="L3" s="7">
        <v>0.146324543716157</v>
      </c>
      <c r="M3" s="7">
        <v>229.268</v>
      </c>
      <c r="N3" s="21">
        <f t="shared" ref="N3:N11" si="0">(T3/P3)*((R3+Q3+P3)/2)</f>
        <v>42.631714876033051</v>
      </c>
      <c r="O3" s="21">
        <v>10.195499999999999</v>
      </c>
      <c r="P3" s="21">
        <v>2</v>
      </c>
      <c r="Q3" s="21">
        <v>0.5</v>
      </c>
      <c r="R3" s="21">
        <v>6</v>
      </c>
      <c r="S3" s="21">
        <v>0.50819999999999999</v>
      </c>
      <c r="T3" s="21">
        <f t="shared" ref="T3:T11" si="1">O3/S3</f>
        <v>20.061983471074377</v>
      </c>
    </row>
    <row r="4" spans="1:20" x14ac:dyDescent="0.25">
      <c r="A4" s="3" t="s">
        <v>61</v>
      </c>
      <c r="B4" s="7">
        <v>30.972092947330299</v>
      </c>
      <c r="C4" s="7">
        <v>2.3572264783717101</v>
      </c>
      <c r="D4" s="7">
        <v>201.128581043222</v>
      </c>
      <c r="E4" s="7">
        <v>0.53829719261263498</v>
      </c>
      <c r="F4" s="7">
        <v>0.17751225776280899</v>
      </c>
      <c r="G4" s="7">
        <v>0.44941307404346398</v>
      </c>
      <c r="H4" s="7">
        <v>14.235138964268099</v>
      </c>
      <c r="I4" s="7">
        <v>10.925670012400101</v>
      </c>
      <c r="J4" s="7">
        <v>0.94648024750292503</v>
      </c>
      <c r="K4" s="7">
        <v>16.6159214854247</v>
      </c>
      <c r="L4" s="7">
        <v>5.9177450608756796</v>
      </c>
      <c r="M4" s="7">
        <v>115.027</v>
      </c>
      <c r="N4" s="21">
        <f t="shared" si="0"/>
        <v>42.905989065606363</v>
      </c>
      <c r="O4" s="21">
        <v>10.1561</v>
      </c>
      <c r="P4" s="21">
        <v>2</v>
      </c>
      <c r="Q4" s="21">
        <v>0.5</v>
      </c>
      <c r="R4" s="21">
        <v>6</v>
      </c>
      <c r="S4" s="21">
        <v>0.503</v>
      </c>
      <c r="T4" s="21">
        <f t="shared" si="1"/>
        <v>20.191053677932405</v>
      </c>
    </row>
    <row r="5" spans="1:20" x14ac:dyDescent="0.25">
      <c r="A5" s="3" t="s">
        <v>62</v>
      </c>
      <c r="B5" s="7">
        <v>26.349980339555302</v>
      </c>
      <c r="C5" s="7">
        <v>0.397255724439319</v>
      </c>
      <c r="D5" s="7">
        <v>120.329951996384</v>
      </c>
      <c r="E5" s="7">
        <v>0.59445480693603603</v>
      </c>
      <c r="F5" s="7">
        <v>0.13249715969126499</v>
      </c>
      <c r="G5" s="7">
        <v>0.464818353885253</v>
      </c>
      <c r="H5" s="7">
        <v>3.6924815207346899</v>
      </c>
      <c r="I5" s="7">
        <v>9.4237310320421201</v>
      </c>
      <c r="J5" s="7">
        <v>0.696218666584138</v>
      </c>
      <c r="K5" s="7">
        <v>9.2891344083772296</v>
      </c>
      <c r="L5" s="7">
        <v>1.40664512169972</v>
      </c>
      <c r="M5" s="7">
        <v>79.047999999999988</v>
      </c>
      <c r="N5" s="21">
        <f t="shared" si="0"/>
        <v>42.739919354838712</v>
      </c>
      <c r="O5" s="21">
        <v>10.1007</v>
      </c>
      <c r="P5" s="21">
        <v>2</v>
      </c>
      <c r="Q5" s="21">
        <v>0.5</v>
      </c>
      <c r="R5" s="21">
        <v>6</v>
      </c>
      <c r="S5" s="21">
        <v>0.50219999999999998</v>
      </c>
      <c r="T5" s="21">
        <f t="shared" si="1"/>
        <v>20.112903225806452</v>
      </c>
    </row>
    <row r="6" spans="1:20" x14ac:dyDescent="0.25">
      <c r="A6" s="3" t="s">
        <v>63</v>
      </c>
      <c r="B6" s="7">
        <v>27.717537400172102</v>
      </c>
      <c r="C6" s="7">
        <v>6.5976300375942003</v>
      </c>
      <c r="D6" s="7">
        <v>724.21666305035399</v>
      </c>
      <c r="E6" s="7">
        <v>0.63017054854514198</v>
      </c>
      <c r="F6" s="7">
        <v>0.42437625758263903</v>
      </c>
      <c r="G6" s="7">
        <v>0.14231125223903601</v>
      </c>
      <c r="H6" s="7">
        <v>5.5325664227670499</v>
      </c>
      <c r="I6" s="7">
        <v>5.6130969518791902</v>
      </c>
      <c r="J6" s="7">
        <v>0.52236376152056996</v>
      </c>
      <c r="K6" s="7">
        <v>1.5453896201377599</v>
      </c>
      <c r="L6" s="7">
        <v>6.4799488556248797</v>
      </c>
      <c r="M6" s="7">
        <v>220.899</v>
      </c>
      <c r="N6" s="21">
        <f t="shared" si="0"/>
        <v>42.974054726368166</v>
      </c>
      <c r="O6" s="21">
        <v>10.162100000000001</v>
      </c>
      <c r="P6" s="21">
        <v>2</v>
      </c>
      <c r="Q6" s="21">
        <v>0.5</v>
      </c>
      <c r="R6" s="21">
        <v>6</v>
      </c>
      <c r="S6" s="21">
        <v>0.50249999999999995</v>
      </c>
      <c r="T6" s="21">
        <f>O6/S6</f>
        <v>20.223084577114431</v>
      </c>
    </row>
    <row r="7" spans="1:20" x14ac:dyDescent="0.25">
      <c r="A7" s="3" t="s">
        <v>64</v>
      </c>
      <c r="B7" s="7">
        <v>11.3992086320536</v>
      </c>
      <c r="C7" s="7">
        <v>7.46275793779553</v>
      </c>
      <c r="D7" s="7">
        <v>183.4392166188</v>
      </c>
      <c r="E7" s="7">
        <v>0.26743091243137301</v>
      </c>
      <c r="F7" s="7">
        <v>0.22165222109966301</v>
      </c>
      <c r="G7" s="7">
        <v>6.96477034966098E-2</v>
      </c>
      <c r="H7" s="7">
        <v>2.6598223367200999</v>
      </c>
      <c r="I7" s="7">
        <v>7.6359333862450498</v>
      </c>
      <c r="J7" s="7">
        <v>0.1973286824355</v>
      </c>
      <c r="K7" s="7">
        <v>1.56370680354912</v>
      </c>
      <c r="L7" s="7">
        <v>2.5443352546201599</v>
      </c>
      <c r="M7" s="7">
        <v>106.884</v>
      </c>
      <c r="N7" s="21">
        <f t="shared" si="0"/>
        <v>42.721870674312832</v>
      </c>
      <c r="O7" s="21">
        <v>10.1668</v>
      </c>
      <c r="P7" s="21">
        <v>2</v>
      </c>
      <c r="Q7" s="21">
        <v>0.5</v>
      </c>
      <c r="R7" s="21">
        <v>6</v>
      </c>
      <c r="S7" s="21">
        <v>0.50570000000000004</v>
      </c>
      <c r="T7" s="21">
        <f t="shared" si="1"/>
        <v>20.104409729088392</v>
      </c>
    </row>
    <row r="8" spans="1:20" x14ac:dyDescent="0.25">
      <c r="A8" s="3" t="s">
        <v>65</v>
      </c>
      <c r="B8" s="7">
        <v>13.1681774721023</v>
      </c>
      <c r="C8" s="7">
        <v>9.2961248642924303</v>
      </c>
      <c r="D8" s="7">
        <v>163.26019764942299</v>
      </c>
      <c r="E8" s="7">
        <v>0.436993649157776</v>
      </c>
      <c r="F8" s="7">
        <v>0.30798845925507301</v>
      </c>
      <c r="G8" s="7">
        <v>0.29434595357347199</v>
      </c>
      <c r="H8" s="7">
        <v>6.5008794136145598</v>
      </c>
      <c r="I8" s="7">
        <v>16.388798354214199</v>
      </c>
      <c r="J8" s="7">
        <v>2.2728437501222398</v>
      </c>
      <c r="K8" s="7">
        <v>2.1669764794030701</v>
      </c>
      <c r="L8" s="7">
        <v>0.56247086779763</v>
      </c>
      <c r="M8" s="7">
        <v>95.838000000000008</v>
      </c>
      <c r="N8" s="21">
        <f>(T8/P8)*((R8+Q8+P8)/2)</f>
        <v>42.54807692307692</v>
      </c>
      <c r="O8" s="21">
        <v>10.1775</v>
      </c>
      <c r="P8" s="21">
        <v>2</v>
      </c>
      <c r="Q8" s="21">
        <v>0.5</v>
      </c>
      <c r="R8" s="21">
        <v>6</v>
      </c>
      <c r="S8" s="21">
        <v>0.50829999999999997</v>
      </c>
      <c r="T8" s="21">
        <f t="shared" si="1"/>
        <v>20.02262443438914</v>
      </c>
    </row>
    <row r="9" spans="1:20" x14ac:dyDescent="0.25">
      <c r="A9" s="3" t="s">
        <v>66</v>
      </c>
      <c r="B9" s="7">
        <v>17.400463196463701</v>
      </c>
      <c r="C9" s="7">
        <v>10.2917303906007</v>
      </c>
      <c r="D9" s="7">
        <v>409.34336440264201</v>
      </c>
      <c r="E9" s="7">
        <v>0.68745786179158896</v>
      </c>
      <c r="F9" s="7">
        <v>0.59763199041782999</v>
      </c>
      <c r="G9" s="7">
        <v>0.197230191938707</v>
      </c>
      <c r="H9" s="7">
        <v>5.9761051620147896</v>
      </c>
      <c r="I9" s="7">
        <v>13.248438484288201</v>
      </c>
      <c r="J9" s="7">
        <v>0.69727338069907596</v>
      </c>
      <c r="K9" s="7">
        <v>2.5624306118494702</v>
      </c>
      <c r="L9" s="7">
        <v>9.4766496977623493</v>
      </c>
      <c r="M9" s="7">
        <v>370.173</v>
      </c>
      <c r="N9" s="21">
        <f t="shared" si="0"/>
        <v>42.930566580670764</v>
      </c>
      <c r="O9" s="21">
        <v>10.180099999999999</v>
      </c>
      <c r="P9" s="21">
        <v>2</v>
      </c>
      <c r="Q9" s="21">
        <v>0.5</v>
      </c>
      <c r="R9" s="21">
        <v>6</v>
      </c>
      <c r="S9" s="21">
        <v>0.50390000000000001</v>
      </c>
      <c r="T9" s="21">
        <f t="shared" si="1"/>
        <v>20.202619567374477</v>
      </c>
    </row>
    <row r="10" spans="1:20" x14ac:dyDescent="0.25">
      <c r="A10" s="3" t="s">
        <v>67</v>
      </c>
      <c r="B10" s="7">
        <v>2.4296778509498398</v>
      </c>
      <c r="C10" s="7">
        <v>5.0217743551611198</v>
      </c>
      <c r="D10" s="7">
        <v>45.524284511656703</v>
      </c>
      <c r="E10" s="7">
        <v>0.11922415285995</v>
      </c>
      <c r="F10" s="7">
        <v>6.9421431677946496E-2</v>
      </c>
      <c r="G10" s="7">
        <v>4.9556834353541697E-2</v>
      </c>
      <c r="H10" s="7">
        <v>0.35621087852091698</v>
      </c>
      <c r="I10" s="7">
        <v>1.50444166177172</v>
      </c>
      <c r="J10" s="7">
        <v>0.17921399117186801</v>
      </c>
      <c r="K10" s="7">
        <v>0.51740700655869198</v>
      </c>
      <c r="L10" s="7">
        <v>0.31481889989961598</v>
      </c>
      <c r="M10" s="7">
        <v>107.815</v>
      </c>
      <c r="N10" s="21">
        <f t="shared" si="0"/>
        <v>43.142835791151853</v>
      </c>
      <c r="O10" s="21">
        <v>10.187799999999999</v>
      </c>
      <c r="P10" s="21">
        <v>2</v>
      </c>
      <c r="Q10" s="21">
        <v>0.5</v>
      </c>
      <c r="R10" s="21">
        <v>6</v>
      </c>
      <c r="S10" s="21">
        <v>0.50180000000000002</v>
      </c>
      <c r="T10" s="21">
        <f t="shared" si="1"/>
        <v>20.302510960542048</v>
      </c>
    </row>
    <row r="11" spans="1:20" x14ac:dyDescent="0.25">
      <c r="A11" s="3" t="s">
        <v>68</v>
      </c>
      <c r="B11" s="7">
        <v>16.999394096308901</v>
      </c>
      <c r="C11" s="7">
        <v>157.787720172332</v>
      </c>
      <c r="D11" s="7">
        <v>84.039528567661094</v>
      </c>
      <c r="E11" s="7">
        <v>0.85933758251916603</v>
      </c>
      <c r="F11" s="7">
        <v>0.48083527694080402</v>
      </c>
      <c r="G11" s="7">
        <v>0.28698021562947801</v>
      </c>
      <c r="H11" s="7">
        <v>0.96857313741519502</v>
      </c>
      <c r="I11" s="7">
        <v>15.414070799217001</v>
      </c>
      <c r="J11" s="7">
        <v>0.62365153678622698</v>
      </c>
      <c r="K11" s="7">
        <v>9.5063853978442303E-2</v>
      </c>
      <c r="L11" s="7">
        <v>2.1468280380590099</v>
      </c>
      <c r="M11" s="7">
        <v>394.065</v>
      </c>
      <c r="N11" s="21">
        <f t="shared" si="0"/>
        <v>42.876549999999995</v>
      </c>
      <c r="O11" s="21">
        <v>10.0886</v>
      </c>
      <c r="P11" s="21">
        <v>2</v>
      </c>
      <c r="Q11" s="21">
        <v>0.5</v>
      </c>
      <c r="R11" s="21">
        <v>6</v>
      </c>
      <c r="S11" s="21">
        <v>0.5</v>
      </c>
      <c r="T11" s="21">
        <f t="shared" si="1"/>
        <v>20.177199999999999</v>
      </c>
    </row>
    <row r="12" spans="1:20" x14ac:dyDescent="0.25">
      <c r="A12" s="3" t="s">
        <v>69</v>
      </c>
      <c r="B12" s="7">
        <v>82.960441166547497</v>
      </c>
      <c r="C12" s="7">
        <v>11.3234077461032</v>
      </c>
      <c r="D12" s="7">
        <v>266.92587511253402</v>
      </c>
      <c r="E12" s="7">
        <v>1.5410469316366999</v>
      </c>
      <c r="F12" s="7">
        <v>1.2340416282900999</v>
      </c>
      <c r="G12" s="7">
        <v>0.64636361926073604</v>
      </c>
      <c r="H12" s="7">
        <v>7.1239840713863902</v>
      </c>
      <c r="I12" s="7">
        <v>17.102225550144301</v>
      </c>
      <c r="J12" s="7">
        <v>0.672734005417019</v>
      </c>
      <c r="K12" s="7">
        <v>8.4143477194514809</v>
      </c>
      <c r="L12" s="7">
        <v>14.813597429403099</v>
      </c>
      <c r="M12" s="7">
        <v>494.52199999999999</v>
      </c>
      <c r="N12" s="21">
        <f>(T12/P12)*((R12+Q12+P12)/2)</f>
        <v>43.120867357100181</v>
      </c>
      <c r="O12" s="21">
        <v>10.188700000000001</v>
      </c>
      <c r="P12" s="21">
        <v>2</v>
      </c>
      <c r="Q12" s="21">
        <v>0.5</v>
      </c>
      <c r="R12" s="21">
        <v>6</v>
      </c>
      <c r="S12" s="21">
        <v>0.50209999999999999</v>
      </c>
      <c r="T12" s="21">
        <f>O12/S12</f>
        <v>20.292172873929498</v>
      </c>
    </row>
    <row r="13" spans="1:20" x14ac:dyDescent="0.25">
      <c r="A13" s="3" t="s">
        <v>70</v>
      </c>
      <c r="B13" s="7">
        <v>14.167418562113999</v>
      </c>
      <c r="C13" s="7">
        <v>7.03173120673629</v>
      </c>
      <c r="D13" s="7">
        <v>173.61022252037901</v>
      </c>
      <c r="E13" s="7">
        <v>0.43048055398956597</v>
      </c>
      <c r="F13" s="7">
        <v>0.11559957413023</v>
      </c>
      <c r="G13" s="7">
        <v>0.12121449866046299</v>
      </c>
      <c r="H13" s="7">
        <v>1.71719712620267</v>
      </c>
      <c r="I13" s="7">
        <v>10.800262818271801</v>
      </c>
      <c r="J13" s="7">
        <v>0.72015659388000097</v>
      </c>
      <c r="K13" s="7">
        <v>1.6968351937242101</v>
      </c>
      <c r="L13" s="7">
        <v>1.7556727985981</v>
      </c>
      <c r="M13" s="7">
        <v>217.46099999999998</v>
      </c>
      <c r="N13" s="21">
        <f t="shared" ref="N13:N21" si="2">(T13/P13)*((R13+Q13+P13)/2)</f>
        <v>43.106355932203392</v>
      </c>
      <c r="O13" s="21">
        <v>10.1731</v>
      </c>
      <c r="P13" s="21">
        <v>2</v>
      </c>
      <c r="Q13" s="21">
        <v>0.5</v>
      </c>
      <c r="R13" s="21">
        <v>6</v>
      </c>
      <c r="S13" s="21">
        <v>0.50149999999999995</v>
      </c>
      <c r="T13" s="21">
        <f t="shared" ref="T13:T21" si="3">O13/S13</f>
        <v>20.285343968095713</v>
      </c>
    </row>
    <row r="14" spans="1:20" x14ac:dyDescent="0.25">
      <c r="A14" s="3" t="s">
        <v>71</v>
      </c>
      <c r="B14" s="7">
        <v>103.24908319274699</v>
      </c>
      <c r="C14" s="7">
        <v>8.2682988687479799</v>
      </c>
      <c r="D14" s="7">
        <v>433.11503920019197</v>
      </c>
      <c r="E14" s="7">
        <v>1.1903607849801601</v>
      </c>
      <c r="F14" s="7">
        <v>1.2339434445817401</v>
      </c>
      <c r="G14" s="7">
        <v>0.56429815488387003</v>
      </c>
      <c r="H14" s="7">
        <v>1.62141561234006</v>
      </c>
      <c r="I14" s="7">
        <v>19.591866485551702</v>
      </c>
      <c r="J14" s="7">
        <v>0.75607318559776504</v>
      </c>
      <c r="K14" s="7">
        <v>2.5493468569583699</v>
      </c>
      <c r="L14" s="7">
        <v>8.48817679102015</v>
      </c>
      <c r="M14" s="7">
        <v>165.197</v>
      </c>
      <c r="N14" s="21">
        <f t="shared" si="2"/>
        <v>42.904419091271421</v>
      </c>
      <c r="O14" s="21">
        <v>10.131500000000001</v>
      </c>
      <c r="P14" s="21">
        <v>2</v>
      </c>
      <c r="Q14" s="21">
        <v>0.5</v>
      </c>
      <c r="R14" s="21">
        <v>6</v>
      </c>
      <c r="S14" s="21">
        <v>0.50180000000000002</v>
      </c>
      <c r="T14" s="21">
        <f t="shared" si="3"/>
        <v>20.190314866480669</v>
      </c>
    </row>
    <row r="15" spans="1:20" x14ac:dyDescent="0.25">
      <c r="A15" s="3" t="s">
        <v>72</v>
      </c>
      <c r="B15" s="7">
        <v>2.57473827247152</v>
      </c>
      <c r="C15" s="7">
        <v>10.264370206119899</v>
      </c>
      <c r="D15" s="7">
        <v>91.098380461946405</v>
      </c>
      <c r="E15" s="7">
        <v>0.33300679293274099</v>
      </c>
      <c r="F15" s="7">
        <v>3.999259943162E-2</v>
      </c>
      <c r="G15" s="7">
        <v>0.114518044518523</v>
      </c>
      <c r="H15" s="7">
        <v>0.761243651042387</v>
      </c>
      <c r="I15" s="7">
        <v>16.167909899457602</v>
      </c>
      <c r="J15" s="7">
        <v>0.64277294530403595</v>
      </c>
      <c r="K15" s="7">
        <v>1.71929160675102</v>
      </c>
      <c r="L15" s="7">
        <v>0.42276258711894199</v>
      </c>
      <c r="M15" s="7">
        <v>327.613</v>
      </c>
      <c r="N15" s="21">
        <f t="shared" si="2"/>
        <v>43.092303471667996</v>
      </c>
      <c r="O15" s="21">
        <v>10.1637</v>
      </c>
      <c r="P15" s="21">
        <v>2</v>
      </c>
      <c r="Q15" s="21">
        <v>0.5</v>
      </c>
      <c r="R15" s="21">
        <v>6</v>
      </c>
      <c r="S15" s="21">
        <v>0.50119999999999998</v>
      </c>
      <c r="T15" s="21">
        <f t="shared" si="3"/>
        <v>20.278731045490822</v>
      </c>
    </row>
    <row r="16" spans="1:20" x14ac:dyDescent="0.25">
      <c r="A16" s="3" t="s">
        <v>73</v>
      </c>
      <c r="B16" s="7">
        <v>29.7496040964005</v>
      </c>
      <c r="C16" s="7">
        <v>19.332447528756799</v>
      </c>
      <c r="D16" s="7">
        <v>215.41331568820399</v>
      </c>
      <c r="E16" s="7">
        <v>0.13539091024357</v>
      </c>
      <c r="F16" s="7">
        <v>5.9000920481094801E-2</v>
      </c>
      <c r="G16" s="7">
        <v>2.0213392376331099</v>
      </c>
      <c r="H16" s="7">
        <v>3.3816134228446599</v>
      </c>
      <c r="I16" s="7">
        <v>11.7985795319409</v>
      </c>
      <c r="J16" s="7">
        <v>0.877926060871976</v>
      </c>
      <c r="K16" s="7">
        <v>10.145336606239701</v>
      </c>
      <c r="L16" s="7">
        <v>1.7669717097762201</v>
      </c>
      <c r="M16" s="7">
        <v>141.08799999999999</v>
      </c>
      <c r="N16" s="21">
        <f t="shared" si="2"/>
        <v>42.22466777408637</v>
      </c>
      <c r="O16" s="21">
        <v>10.1677</v>
      </c>
      <c r="P16" s="21">
        <v>2</v>
      </c>
      <c r="Q16" s="21">
        <v>0.5</v>
      </c>
      <c r="R16" s="21">
        <v>6</v>
      </c>
      <c r="S16" s="21">
        <v>0.51170000000000004</v>
      </c>
      <c r="T16" s="21">
        <f t="shared" si="3"/>
        <v>19.870431893687705</v>
      </c>
    </row>
    <row r="17" spans="1:20" x14ac:dyDescent="0.25">
      <c r="A17" s="3" t="s">
        <v>74</v>
      </c>
      <c r="B17" s="7">
        <v>7.0609123474383999</v>
      </c>
      <c r="C17" s="7">
        <v>42.155299816896999</v>
      </c>
      <c r="D17" s="7">
        <v>70.945156345733693</v>
      </c>
      <c r="E17" s="7">
        <v>0.170869639361756</v>
      </c>
      <c r="F17" s="7">
        <v>4.2511148257331197E-2</v>
      </c>
      <c r="G17" s="7">
        <v>0.21765766171522599</v>
      </c>
      <c r="H17" s="7">
        <v>0.74210600154488504</v>
      </c>
      <c r="I17" s="7">
        <v>1.84462805232056</v>
      </c>
      <c r="J17" s="7">
        <v>6.2959510297642393E-2</v>
      </c>
      <c r="K17" s="7">
        <v>0.49782525233249703</v>
      </c>
      <c r="L17" s="7">
        <v>0.13608398152421</v>
      </c>
      <c r="M17" s="7">
        <v>323.57000000000005</v>
      </c>
      <c r="N17" s="21">
        <f t="shared" si="2"/>
        <v>42.904600677155948</v>
      </c>
      <c r="O17" s="21">
        <v>10.137600000000001</v>
      </c>
      <c r="P17" s="21">
        <v>2</v>
      </c>
      <c r="Q17" s="21">
        <v>0.5</v>
      </c>
      <c r="R17" s="21">
        <v>6</v>
      </c>
      <c r="S17" s="21">
        <v>0.50209999999999999</v>
      </c>
      <c r="T17" s="21">
        <f t="shared" si="3"/>
        <v>20.190400318661624</v>
      </c>
    </row>
    <row r="18" spans="1:20" x14ac:dyDescent="0.25">
      <c r="A18" s="3" t="s">
        <v>75</v>
      </c>
      <c r="B18" s="7">
        <v>2.1286613645252102</v>
      </c>
      <c r="C18" s="7">
        <v>35.244043213879699</v>
      </c>
      <c r="D18" s="7">
        <v>20.126051521068899</v>
      </c>
      <c r="E18" s="7">
        <v>0.224538521502156</v>
      </c>
      <c r="F18" s="7">
        <v>3.0904760682721799E-2</v>
      </c>
      <c r="G18" s="7">
        <v>9.9449063966735099E-2</v>
      </c>
      <c r="H18" s="7">
        <v>0.22723591727647899</v>
      </c>
      <c r="I18" s="7">
        <v>9.3631284642699804</v>
      </c>
      <c r="J18" s="7">
        <v>0.49226465973198702</v>
      </c>
      <c r="K18" s="7">
        <v>0.11546589020241201</v>
      </c>
      <c r="L18" s="7">
        <v>3.4152243837619903E-2</v>
      </c>
      <c r="M18" s="7">
        <v>230.517</v>
      </c>
      <c r="N18" s="21">
        <f t="shared" si="2"/>
        <v>42.946228771228775</v>
      </c>
      <c r="O18" s="21">
        <v>10.1151</v>
      </c>
      <c r="P18" s="21">
        <v>2</v>
      </c>
      <c r="Q18" s="21">
        <v>0.5</v>
      </c>
      <c r="R18" s="21">
        <v>6</v>
      </c>
      <c r="S18" s="21">
        <v>0.50049999999999994</v>
      </c>
      <c r="T18" s="21">
        <f t="shared" si="3"/>
        <v>20.209990009990012</v>
      </c>
    </row>
    <row r="19" spans="1:20" x14ac:dyDescent="0.25">
      <c r="A19" s="3" t="s">
        <v>76</v>
      </c>
      <c r="B19" s="7">
        <v>4.2467697649463103</v>
      </c>
      <c r="C19" s="7">
        <v>141.26322730339299</v>
      </c>
      <c r="D19" s="7">
        <v>42.152820255684297</v>
      </c>
      <c r="E19" s="7">
        <v>0.476525635367054</v>
      </c>
      <c r="F19" s="7">
        <v>3.0224146809134999E-2</v>
      </c>
      <c r="G19" s="7">
        <v>0.192876683119131</v>
      </c>
      <c r="H19" s="7">
        <v>2.1047078115967199</v>
      </c>
      <c r="I19" s="7">
        <v>10.228762638669799</v>
      </c>
      <c r="J19" s="7">
        <v>0.52687593964066703</v>
      </c>
      <c r="K19" s="7">
        <v>1.0260207663480401</v>
      </c>
      <c r="L19" s="7">
        <v>0.18939064714651799</v>
      </c>
      <c r="M19" s="7">
        <v>397.38200000000001</v>
      </c>
      <c r="N19" s="21">
        <f t="shared" si="2"/>
        <v>42.934485850936625</v>
      </c>
      <c r="O19" s="21">
        <v>10.1386</v>
      </c>
      <c r="P19" s="21">
        <v>2</v>
      </c>
      <c r="Q19" s="21">
        <v>0.5</v>
      </c>
      <c r="R19" s="21">
        <v>6</v>
      </c>
      <c r="S19" s="21">
        <v>0.50180000000000002</v>
      </c>
      <c r="T19" s="21">
        <f t="shared" si="3"/>
        <v>20.20446392985253</v>
      </c>
    </row>
    <row r="20" spans="1:20" x14ac:dyDescent="0.25">
      <c r="A20" s="3" t="s">
        <v>77</v>
      </c>
      <c r="B20" s="7">
        <v>5.0915676411821504</v>
      </c>
      <c r="C20" s="7">
        <v>2.78059469823816</v>
      </c>
      <c r="D20" s="7">
        <v>60.717619218343202</v>
      </c>
      <c r="E20" s="7">
        <v>0.64769351039513401</v>
      </c>
      <c r="F20" s="7">
        <v>5.7717711442875004</v>
      </c>
      <c r="G20" s="7">
        <v>0.19990943655107199</v>
      </c>
      <c r="H20" s="7">
        <v>4.1078992265448804</v>
      </c>
      <c r="I20" s="7">
        <v>1.2603107648199301</v>
      </c>
      <c r="J20" s="7">
        <v>0.13306595596635601</v>
      </c>
      <c r="K20" s="7">
        <v>7.9986644929570101</v>
      </c>
      <c r="L20" s="7">
        <v>0.16517193130386101</v>
      </c>
      <c r="M20" s="7">
        <v>29.881</v>
      </c>
      <c r="N20" s="21">
        <f t="shared" si="2"/>
        <v>42.953694483170686</v>
      </c>
      <c r="O20" s="21">
        <v>10.1492</v>
      </c>
      <c r="P20" s="21">
        <v>2</v>
      </c>
      <c r="Q20" s="21">
        <v>0.5</v>
      </c>
      <c r="R20" s="21">
        <v>6</v>
      </c>
      <c r="S20" s="21">
        <v>0.50209999999999999</v>
      </c>
      <c r="T20" s="21">
        <f t="shared" si="3"/>
        <v>20.21350328619797</v>
      </c>
    </row>
    <row r="21" spans="1:20" x14ac:dyDescent="0.25">
      <c r="A21" s="3" t="s">
        <v>78</v>
      </c>
      <c r="B21" s="7">
        <v>11.841465444875899</v>
      </c>
      <c r="C21" s="7">
        <v>35.923102207162501</v>
      </c>
      <c r="D21" s="7">
        <v>51.650207315472699</v>
      </c>
      <c r="E21" s="7">
        <v>1.1647377747618901</v>
      </c>
      <c r="F21" s="7">
        <v>0.231307034037256</v>
      </c>
      <c r="G21" s="7">
        <v>0.13996710154287201</v>
      </c>
      <c r="H21" s="7">
        <v>20.349908964258798</v>
      </c>
      <c r="I21" s="7">
        <v>10.1336516753847</v>
      </c>
      <c r="J21" s="7">
        <v>1.04580873683132</v>
      </c>
      <c r="K21" s="7">
        <v>12.0340935535077</v>
      </c>
      <c r="L21" s="7">
        <v>0.65047277431569095</v>
      </c>
      <c r="M21" s="7">
        <v>394.76099999999997</v>
      </c>
      <c r="N21" s="21">
        <f t="shared" si="2"/>
        <v>42.721731799246186</v>
      </c>
      <c r="O21" s="21">
        <v>10.134600000000001</v>
      </c>
      <c r="P21" s="21">
        <v>2</v>
      </c>
      <c r="Q21" s="21">
        <v>0.5</v>
      </c>
      <c r="R21" s="21">
        <v>6</v>
      </c>
      <c r="S21" s="21">
        <v>0.50409999999999999</v>
      </c>
      <c r="T21" s="21">
        <f t="shared" si="3"/>
        <v>20.104344376115851</v>
      </c>
    </row>
    <row r="22" spans="1:20" x14ac:dyDescent="0.25">
      <c r="A22" s="3" t="s">
        <v>19</v>
      </c>
      <c r="B22" s="7">
        <v>1.59804197422391</v>
      </c>
      <c r="C22" s="7">
        <v>1.32540353128362E-2</v>
      </c>
      <c r="D22" s="7">
        <v>-0.51925582870515097</v>
      </c>
      <c r="E22" s="7">
        <v>9.6538642720953392E-3</v>
      </c>
      <c r="F22" s="7">
        <v>1.4626454783443501E-3</v>
      </c>
      <c r="G22" s="7">
        <v>-2.0090567799618299E-3</v>
      </c>
      <c r="H22" s="7">
        <v>6.2919828300773001E-3</v>
      </c>
      <c r="I22" s="7">
        <v>5.7586549033873599E-3</v>
      </c>
      <c r="J22" s="7">
        <v>-2.3288617651331198E-3</v>
      </c>
      <c r="K22" s="7">
        <v>2.1623279699617901E-2</v>
      </c>
      <c r="L22" s="7">
        <v>8.3688663603620597E-5</v>
      </c>
      <c r="M22" s="7">
        <v>4.6759999999999993</v>
      </c>
    </row>
    <row r="24" spans="1:20" s="14" customFormat="1" ht="30" x14ac:dyDescent="0.25">
      <c r="A24" s="22" t="s">
        <v>90</v>
      </c>
      <c r="B24" s="3" t="s">
        <v>3</v>
      </c>
      <c r="C24" s="3" t="s">
        <v>4</v>
      </c>
      <c r="D24" s="3" t="s">
        <v>5</v>
      </c>
      <c r="E24" s="3" t="s">
        <v>6</v>
      </c>
      <c r="F24" s="3" t="s">
        <v>7</v>
      </c>
      <c r="G24" s="3" t="s">
        <v>8</v>
      </c>
      <c r="H24" s="3" t="s">
        <v>9</v>
      </c>
      <c r="I24" s="3" t="s">
        <v>10</v>
      </c>
      <c r="J24" s="3" t="s">
        <v>11</v>
      </c>
      <c r="K24" s="3" t="s">
        <v>12</v>
      </c>
      <c r="L24" s="3" t="s">
        <v>13</v>
      </c>
      <c r="M24" s="3" t="s">
        <v>14</v>
      </c>
    </row>
    <row r="25" spans="1:20" s="14" customFormat="1" x14ac:dyDescent="0.25">
      <c r="B25" s="3" t="s">
        <v>17</v>
      </c>
      <c r="C25" s="3" t="s">
        <v>17</v>
      </c>
      <c r="D25" s="3" t="s">
        <v>17</v>
      </c>
      <c r="E25" s="3" t="s">
        <v>17</v>
      </c>
      <c r="F25" s="3" t="s">
        <v>17</v>
      </c>
      <c r="G25" s="3" t="s">
        <v>17</v>
      </c>
      <c r="H25" s="3" t="s">
        <v>17</v>
      </c>
      <c r="I25" s="3" t="s">
        <v>17</v>
      </c>
      <c r="J25" s="3" t="s">
        <v>17</v>
      </c>
      <c r="K25" s="3" t="s">
        <v>17</v>
      </c>
      <c r="L25" s="3" t="s">
        <v>17</v>
      </c>
      <c r="M25" s="3" t="s">
        <v>17</v>
      </c>
    </row>
    <row r="26" spans="1:20" x14ac:dyDescent="0.25">
      <c r="A26" s="3" t="s">
        <v>60</v>
      </c>
      <c r="B26" s="21">
        <f t="shared" ref="B26:M26" si="4">B3*$N3</f>
        <v>106.81166666000344</v>
      </c>
      <c r="C26" s="21">
        <f t="shared" si="4"/>
        <v>2161.4422924960363</v>
      </c>
      <c r="D26" s="21">
        <f t="shared" si="4"/>
        <v>891.53061686780495</v>
      </c>
      <c r="E26" s="21">
        <f t="shared" si="4"/>
        <v>9.5341815093208098</v>
      </c>
      <c r="F26" s="21">
        <f t="shared" si="4"/>
        <v>1.158904542500927</v>
      </c>
      <c r="G26" s="21">
        <f t="shared" si="4"/>
        <v>5.8100112748785024</v>
      </c>
      <c r="H26" s="21">
        <f t="shared" si="4"/>
        <v>38.401305124578094</v>
      </c>
      <c r="I26" s="21">
        <f t="shared" si="4"/>
        <v>603.39976922930191</v>
      </c>
      <c r="J26" s="21">
        <f t="shared" si="4"/>
        <v>26.728616608128437</v>
      </c>
      <c r="K26" s="21">
        <f t="shared" si="4"/>
        <v>22.701512334479848</v>
      </c>
      <c r="L26" s="21">
        <f t="shared" si="4"/>
        <v>6.2380662270728386</v>
      </c>
      <c r="M26" s="21">
        <f t="shared" si="4"/>
        <v>9774.0880061983462</v>
      </c>
    </row>
    <row r="27" spans="1:20" x14ac:dyDescent="0.25">
      <c r="A27" s="3" t="s">
        <v>61</v>
      </c>
      <c r="B27" s="21">
        <f t="shared" ref="B27:M27" si="5">B4*$N4</f>
        <v>1328.8882813370979</v>
      </c>
      <c r="C27" s="21">
        <f t="shared" si="5"/>
        <v>101.13913350617439</v>
      </c>
      <c r="D27" s="21">
        <f t="shared" si="5"/>
        <v>8629.6206990214068</v>
      </c>
      <c r="E27" s="21">
        <f t="shared" si="5"/>
        <v>23.096173460284319</v>
      </c>
      <c r="F27" s="21">
        <f t="shared" si="5"/>
        <v>7.6163389905821806</v>
      </c>
      <c r="G27" s="21">
        <f t="shared" si="5"/>
        <v>19.282512440849409</v>
      </c>
      <c r="H27" s="21">
        <f t="shared" si="5"/>
        <v>610.77271674827421</v>
      </c>
      <c r="I27" s="21">
        <f t="shared" si="5"/>
        <v>468.77667808646208</v>
      </c>
      <c r="J27" s="21">
        <f t="shared" si="5"/>
        <v>40.609671150172908</v>
      </c>
      <c r="K27" s="21">
        <f t="shared" si="5"/>
        <v>712.92254556860598</v>
      </c>
      <c r="L27" s="21">
        <f t="shared" si="5"/>
        <v>253.90670487497798</v>
      </c>
      <c r="M27" s="21">
        <f t="shared" si="5"/>
        <v>4935.3472042495032</v>
      </c>
    </row>
    <row r="28" spans="1:20" x14ac:dyDescent="0.25">
      <c r="A28" s="3" t="s">
        <v>62</v>
      </c>
      <c r="B28" s="21">
        <f t="shared" ref="B28:M28" si="6">B5*$N5</f>
        <v>1126.1960347141792</v>
      </c>
      <c r="C28" s="21">
        <f t="shared" si="6"/>
        <v>16.978677625784524</v>
      </c>
      <c r="D28" s="21">
        <f t="shared" si="6"/>
        <v>5142.8924442970656</v>
      </c>
      <c r="E28" s="21">
        <f t="shared" si="6"/>
        <v>25.406950508542398</v>
      </c>
      <c r="F28" s="21">
        <f t="shared" si="6"/>
        <v>5.6629179199498525</v>
      </c>
      <c r="G28" s="21">
        <f t="shared" si="6"/>
        <v>19.866298959704594</v>
      </c>
      <c r="H28" s="21">
        <f t="shared" si="6"/>
        <v>157.81636241543285</v>
      </c>
      <c r="I28" s="21">
        <f t="shared" si="6"/>
        <v>402.76950433117122</v>
      </c>
      <c r="J28" s="21">
        <f t="shared" si="6"/>
        <v>29.7563296631394</v>
      </c>
      <c r="K28" s="21">
        <f t="shared" si="6"/>
        <v>397.0168554903002</v>
      </c>
      <c r="L28" s="21">
        <f t="shared" si="6"/>
        <v>60.11989906232332</v>
      </c>
      <c r="M28" s="21">
        <f t="shared" si="6"/>
        <v>3378.5051451612899</v>
      </c>
    </row>
    <row r="29" spans="1:20" x14ac:dyDescent="0.25">
      <c r="A29" s="3" t="s">
        <v>63</v>
      </c>
      <c r="B29" s="21">
        <f t="shared" ref="B29:M29" si="7">B6*$N6</f>
        <v>1191.1349691151522</v>
      </c>
      <c r="C29" s="21">
        <f t="shared" si="7"/>
        <v>283.52691429990364</v>
      </c>
      <c r="D29" s="21">
        <f t="shared" si="7"/>
        <v>31122.526511673648</v>
      </c>
      <c r="E29" s="21">
        <f t="shared" si="7"/>
        <v>27.08098364012438</v>
      </c>
      <c r="F29" s="21">
        <f t="shared" si="7"/>
        <v>18.237168517927643</v>
      </c>
      <c r="G29" s="21">
        <f t="shared" si="7"/>
        <v>6.1156915418983182</v>
      </c>
      <c r="H29" s="21">
        <f t="shared" si="7"/>
        <v>237.75681222925817</v>
      </c>
      <c r="I29" s="21">
        <f t="shared" si="7"/>
        <v>241.21753559446665</v>
      </c>
      <c r="J29" s="21">
        <f t="shared" si="7"/>
        <v>22.448088874656502</v>
      </c>
      <c r="K29" s="21">
        <f t="shared" si="7"/>
        <v>66.411658109361412</v>
      </c>
      <c r="L29" s="21">
        <f t="shared" si="7"/>
        <v>278.46967674569032</v>
      </c>
      <c r="M29" s="21">
        <f t="shared" si="7"/>
        <v>9492.9257150000012</v>
      </c>
    </row>
    <row r="30" spans="1:20" x14ac:dyDescent="0.25">
      <c r="A30" s="3" t="s">
        <v>64</v>
      </c>
      <c r="B30" s="21">
        <f t="shared" ref="B30:M30" si="8">B7*$N7</f>
        <v>486.99551696810443</v>
      </c>
      <c r="C30" s="21">
        <f t="shared" si="8"/>
        <v>318.82297949220214</v>
      </c>
      <c r="D30" s="21">
        <f t="shared" si="8"/>
        <v>7836.8664889856309</v>
      </c>
      <c r="E30" s="21">
        <f t="shared" si="8"/>
        <v>11.425148855206597</v>
      </c>
      <c r="F30" s="21">
        <f t="shared" si="8"/>
        <v>9.4693975244939974</v>
      </c>
      <c r="G30" s="21">
        <f t="shared" si="8"/>
        <v>2.9754801815450493</v>
      </c>
      <c r="H30" s="21">
        <f t="shared" si="8"/>
        <v>113.63258588600466</v>
      </c>
      <c r="I30" s="21">
        <f t="shared" si="8"/>
        <v>326.22135860482865</v>
      </c>
      <c r="J30" s="21">
        <f t="shared" si="8"/>
        <v>8.430250451341978</v>
      </c>
      <c r="K30" s="21">
        <f t="shared" si="8"/>
        <v>66.80447983376861</v>
      </c>
      <c r="L30" s="21">
        <f t="shared" si="8"/>
        <v>108.69876169997728</v>
      </c>
      <c r="M30" s="21">
        <f t="shared" si="8"/>
        <v>4566.2844251532524</v>
      </c>
    </row>
    <row r="31" spans="1:20" x14ac:dyDescent="0.25">
      <c r="A31" s="3" t="s">
        <v>65</v>
      </c>
      <c r="B31" s="21">
        <f t="shared" ref="B31:M31" si="9">B8*$N8</f>
        <v>560.28062801973726</v>
      </c>
      <c r="C31" s="21">
        <f t="shared" si="9"/>
        <v>395.53223581244231</v>
      </c>
      <c r="D31" s="21">
        <f t="shared" si="9"/>
        <v>6946.4074480643912</v>
      </c>
      <c r="E31" s="21">
        <f t="shared" si="9"/>
        <v>18.59323939926114</v>
      </c>
      <c r="F31" s="21">
        <f t="shared" si="9"/>
        <v>13.104316655804789</v>
      </c>
      <c r="G31" s="21">
        <f t="shared" si="9"/>
        <v>12.523854274640513</v>
      </c>
      <c r="H31" s="21">
        <f t="shared" si="9"/>
        <v>276.59991735811946</v>
      </c>
      <c r="I31" s="21">
        <f t="shared" si="9"/>
        <v>697.31185305190218</v>
      </c>
      <c r="J31" s="21">
        <f t="shared" si="9"/>
        <v>96.705130714335681</v>
      </c>
      <c r="K31" s="21">
        <f t="shared" si="9"/>
        <v>92.200681936140242</v>
      </c>
      <c r="L31" s="21">
        <f t="shared" si="9"/>
        <v>23.932053750043391</v>
      </c>
      <c r="M31" s="21">
        <f t="shared" si="9"/>
        <v>4077.7225961538461</v>
      </c>
    </row>
    <row r="32" spans="1:20" x14ac:dyDescent="0.25">
      <c r="A32" s="3" t="s">
        <v>66</v>
      </c>
      <c r="B32" s="21">
        <f t="shared" ref="B32:M32" si="10">B9*$N9</f>
        <v>747.01174379029612</v>
      </c>
      <c r="C32" s="21">
        <f t="shared" si="10"/>
        <v>441.82981676399606</v>
      </c>
      <c r="D32" s="21">
        <f t="shared" si="10"/>
        <v>17573.342559843397</v>
      </c>
      <c r="E32" s="21">
        <f t="shared" si="10"/>
        <v>29.512955507049369</v>
      </c>
      <c r="F32" s="21">
        <f t="shared" si="10"/>
        <v>25.656679955371441</v>
      </c>
      <c r="G32" s="21">
        <f t="shared" si="10"/>
        <v>8.4672038867431354</v>
      </c>
      <c r="H32" s="21">
        <f t="shared" si="10"/>
        <v>256.55758055096618</v>
      </c>
      <c r="I32" s="21">
        <f t="shared" si="10"/>
        <v>568.76297043965542</v>
      </c>
      <c r="J32" s="21">
        <f t="shared" si="10"/>
        <v>29.934341295031071</v>
      </c>
      <c r="K32" s="21">
        <f t="shared" si="10"/>
        <v>110.0065979903526</v>
      </c>
      <c r="L32" s="21">
        <f t="shared" si="10"/>
        <v>406.83794081148</v>
      </c>
      <c r="M32" s="21">
        <f t="shared" si="10"/>
        <v>15891.736622866638</v>
      </c>
    </row>
    <row r="33" spans="1:13" x14ac:dyDescent="0.25">
      <c r="A33" s="3" t="s">
        <v>67</v>
      </c>
      <c r="B33" s="21">
        <f t="shared" ref="B33:M33" si="11">B10*$N10</f>
        <v>104.82319254892766</v>
      </c>
      <c r="C33" s="21">
        <f t="shared" si="11"/>
        <v>216.65358638493367</v>
      </c>
      <c r="D33" s="21">
        <f t="shared" si="11"/>
        <v>1964.0467311960826</v>
      </c>
      <c r="E33" s="21">
        <f t="shared" si="11"/>
        <v>5.1436680491760107</v>
      </c>
      <c r="F33" s="21">
        <f t="shared" si="11"/>
        <v>2.9950374272683131</v>
      </c>
      <c r="G33" s="21">
        <f t="shared" si="11"/>
        <v>2.1380223668441625</v>
      </c>
      <c r="H33" s="21">
        <f t="shared" si="11"/>
        <v>15.367947439049862</v>
      </c>
      <c r="I33" s="21">
        <f t="shared" si="11"/>
        <v>64.905879571184926</v>
      </c>
      <c r="J33" s="21">
        <f t="shared" si="11"/>
        <v>7.7317997926048392</v>
      </c>
      <c r="K33" s="21">
        <f t="shared" si="11"/>
        <v>22.32240552115308</v>
      </c>
      <c r="L33" s="21">
        <f t="shared" si="11"/>
        <v>13.582180102320205</v>
      </c>
      <c r="M33" s="21">
        <f t="shared" si="11"/>
        <v>4651.4448408230373</v>
      </c>
    </row>
    <row r="34" spans="1:13" x14ac:dyDescent="0.25">
      <c r="A34" s="3" t="s">
        <v>68</v>
      </c>
      <c r="B34" s="21">
        <f t="shared" ref="B34:M34" si="12">B11*$N11</f>
        <v>728.87537094009326</v>
      </c>
      <c r="C34" s="21">
        <f t="shared" si="12"/>
        <v>6765.3930733550005</v>
      </c>
      <c r="D34" s="21">
        <f t="shared" si="12"/>
        <v>3603.3250486077486</v>
      </c>
      <c r="E34" s="21">
        <f t="shared" si="12"/>
        <v>36.845430823762143</v>
      </c>
      <c r="F34" s="21">
        <f t="shared" si="12"/>
        <v>20.616557793516229</v>
      </c>
      <c r="G34" s="21">
        <f t="shared" si="12"/>
        <v>12.304721564448094</v>
      </c>
      <c r="H34" s="21">
        <f t="shared" si="12"/>
        <v>41.529074555039472</v>
      </c>
      <c r="I34" s="21">
        <f t="shared" si="12"/>
        <v>660.90217732616759</v>
      </c>
      <c r="J34" s="21">
        <f t="shared" si="12"/>
        <v>26.740026299591499</v>
      </c>
      <c r="K34" s="21">
        <f t="shared" si="12"/>
        <v>4.0760100882993795</v>
      </c>
      <c r="L34" s="21">
        <f t="shared" si="12"/>
        <v>92.048579715239029</v>
      </c>
      <c r="M34" s="21">
        <f t="shared" si="12"/>
        <v>16896.147675749999</v>
      </c>
    </row>
    <row r="35" spans="1:13" x14ac:dyDescent="0.25">
      <c r="A35" s="3" t="s">
        <v>69</v>
      </c>
      <c r="B35" s="21">
        <f t="shared" ref="B35:M35" si="13">B12*$N12</f>
        <v>3577.326179429208</v>
      </c>
      <c r="C35" s="21">
        <f t="shared" si="13"/>
        <v>488.27516345007683</v>
      </c>
      <c r="D35" s="21">
        <f t="shared" si="13"/>
        <v>11510.075254905467</v>
      </c>
      <c r="E35" s="21">
        <f t="shared" si="13"/>
        <v>66.451280330172366</v>
      </c>
      <c r="F35" s="21">
        <f t="shared" si="13"/>
        <v>53.212945366637321</v>
      </c>
      <c r="G35" s="21">
        <f t="shared" si="13"/>
        <v>27.871759890597403</v>
      </c>
      <c r="H35" s="21">
        <f t="shared" si="13"/>
        <v>307.19237219634704</v>
      </c>
      <c r="I35" s="21">
        <f t="shared" si="13"/>
        <v>737.46279945898209</v>
      </c>
      <c r="J35" s="21">
        <f t="shared" si="13"/>
        <v>29.00887381419799</v>
      </c>
      <c r="K35" s="21">
        <f t="shared" si="13"/>
        <v>362.83397190698571</v>
      </c>
      <c r="L35" s="21">
        <f t="shared" si="13"/>
        <v>638.7751698347713</v>
      </c>
      <c r="M35" s="21">
        <f t="shared" si="13"/>
        <v>21324.217567167896</v>
      </c>
    </row>
    <row r="36" spans="1:13" x14ac:dyDescent="0.25">
      <c r="A36" s="3" t="s">
        <v>70</v>
      </c>
      <c r="B36" s="21">
        <f t="shared" ref="B36:M36" si="14">B13*$N13</f>
        <v>610.70578717899127</v>
      </c>
      <c r="C36" s="21">
        <f t="shared" si="14"/>
        <v>303.11230821715662</v>
      </c>
      <c r="D36" s="21">
        <f t="shared" si="14"/>
        <v>7483.7040454324906</v>
      </c>
      <c r="E36" s="21">
        <f t="shared" si="14"/>
        <v>18.556447982166329</v>
      </c>
      <c r="F36" s="21">
        <f t="shared" si="14"/>
        <v>4.9830763880688256</v>
      </c>
      <c r="G36" s="21">
        <f t="shared" si="14"/>
        <v>5.2251153234015089</v>
      </c>
      <c r="H36" s="21">
        <f t="shared" si="14"/>
        <v>74.02211052784908</v>
      </c>
      <c r="I36" s="21">
        <f t="shared" si="14"/>
        <v>465.55997320576637</v>
      </c>
      <c r="J36" s="21">
        <f t="shared" si="14"/>
        <v>31.043326462714568</v>
      </c>
      <c r="K36" s="21">
        <f t="shared" si="14"/>
        <v>73.144381818965101</v>
      </c>
      <c r="L36" s="21">
        <f t="shared" si="14"/>
        <v>75.680656556857343</v>
      </c>
      <c r="M36" s="21">
        <f t="shared" si="14"/>
        <v>9373.9512673728805</v>
      </c>
    </row>
    <row r="37" spans="1:13" x14ac:dyDescent="0.25">
      <c r="A37" s="3" t="s">
        <v>71</v>
      </c>
      <c r="B37" s="21">
        <f t="shared" ref="B37:M37" si="15">B14*$N14</f>
        <v>4429.8419360911657</v>
      </c>
      <c r="C37" s="21">
        <f t="shared" si="15"/>
        <v>354.74655983664871</v>
      </c>
      <c r="D37" s="21">
        <f t="shared" si="15"/>
        <v>18582.549156577486</v>
      </c>
      <c r="E37" s="21">
        <f t="shared" si="15"/>
        <v>51.071737988603616</v>
      </c>
      <c r="F37" s="21">
        <f t="shared" si="15"/>
        <v>52.941626681262029</v>
      </c>
      <c r="G37" s="21">
        <f t="shared" si="15"/>
        <v>24.210884529568752</v>
      </c>
      <c r="H37" s="21">
        <f t="shared" si="15"/>
        <v>69.565894952968421</v>
      </c>
      <c r="I37" s="21">
        <f t="shared" si="15"/>
        <v>840.57765047634518</v>
      </c>
      <c r="J37" s="21">
        <f t="shared" si="15"/>
        <v>32.438880818559149</v>
      </c>
      <c r="K37" s="21">
        <f t="shared" si="15"/>
        <v>109.37824595995748</v>
      </c>
      <c r="L37" s="21">
        <f t="shared" si="15"/>
        <v>364.1802943627319</v>
      </c>
      <c r="M37" s="21">
        <f t="shared" si="15"/>
        <v>7087.6813206207653</v>
      </c>
    </row>
    <row r="38" spans="1:13" x14ac:dyDescent="0.25">
      <c r="A38" s="3" t="s">
        <v>72</v>
      </c>
      <c r="B38" s="21">
        <f t="shared" ref="B38:M38" si="16">B15*$N15</f>
        <v>110.95140299746095</v>
      </c>
      <c r="C38" s="21">
        <f t="shared" si="16"/>
        <v>442.31535586766609</v>
      </c>
      <c r="D38" s="21">
        <f t="shared" si="16"/>
        <v>3925.6390566436648</v>
      </c>
      <c r="E38" s="21">
        <f t="shared" si="16"/>
        <v>14.350029779184581</v>
      </c>
      <c r="F38" s="21">
        <f t="shared" si="16"/>
        <v>1.7233732313282262</v>
      </c>
      <c r="G38" s="21">
        <f t="shared" si="16"/>
        <v>4.9348463273741787</v>
      </c>
      <c r="H38" s="21">
        <f t="shared" si="16"/>
        <v>32.803742426599072</v>
      </c>
      <c r="I38" s="21">
        <f t="shared" si="16"/>
        <v>696.71247989001222</v>
      </c>
      <c r="J38" s="21">
        <f t="shared" si="16"/>
        <v>27.698566822419373</v>
      </c>
      <c r="K38" s="21">
        <f t="shared" si="16"/>
        <v>74.088235674406633</v>
      </c>
      <c r="L38" s="21">
        <f t="shared" si="16"/>
        <v>18.217813700596928</v>
      </c>
      <c r="M38" s="21">
        <f t="shared" si="16"/>
        <v>14117.598817263568</v>
      </c>
    </row>
    <row r="39" spans="1:13" x14ac:dyDescent="0.25">
      <c r="A39" s="3" t="s">
        <v>73</v>
      </c>
      <c r="B39" s="21">
        <f t="shared" ref="B39:M39" si="17">B16*$N16</f>
        <v>1256.16714938111</v>
      </c>
      <c r="C39" s="21">
        <f t="shared" si="17"/>
        <v>816.30617416171287</v>
      </c>
      <c r="D39" s="21">
        <f t="shared" si="17"/>
        <v>9095.7556890488013</v>
      </c>
      <c r="E39" s="21">
        <f t="shared" si="17"/>
        <v>5.7168362046658903</v>
      </c>
      <c r="F39" s="21">
        <f t="shared" si="17"/>
        <v>2.4912942656795161</v>
      </c>
      <c r="G39" s="21">
        <f t="shared" si="17"/>
        <v>85.350377767783087</v>
      </c>
      <c r="H39" s="21">
        <f t="shared" si="17"/>
        <v>142.78750332000681</v>
      </c>
      <c r="I39" s="21">
        <f t="shared" si="17"/>
        <v>498.19110094233997</v>
      </c>
      <c r="J39" s="21">
        <f t="shared" si="17"/>
        <v>37.070136250531512</v>
      </c>
      <c r="K39" s="21">
        <f t="shared" si="17"/>
        <v>428.38346765474824</v>
      </c>
      <c r="L39" s="21">
        <f t="shared" si="17"/>
        <v>74.609793411510253</v>
      </c>
      <c r="M39" s="21">
        <f t="shared" si="17"/>
        <v>5957.3939269102975</v>
      </c>
    </row>
    <row r="40" spans="1:13" x14ac:dyDescent="0.25">
      <c r="A40" s="3" t="s">
        <v>74</v>
      </c>
      <c r="B40" s="21">
        <f t="shared" ref="B40:M40" si="18">B17*$N17</f>
        <v>302.94562468324438</v>
      </c>
      <c r="C40" s="21">
        <f t="shared" si="18"/>
        <v>1808.6563050697509</v>
      </c>
      <c r="D40" s="21">
        <f t="shared" si="18"/>
        <v>3043.8736029921006</v>
      </c>
      <c r="E40" s="21">
        <f t="shared" si="18"/>
        <v>7.3310936446657893</v>
      </c>
      <c r="F40" s="21">
        <f t="shared" si="18"/>
        <v>1.823923840308169</v>
      </c>
      <c r="G40" s="21">
        <f t="shared" si="18"/>
        <v>9.3385150602152649</v>
      </c>
      <c r="H40" s="21">
        <f t="shared" si="18"/>
        <v>31.839761656404168</v>
      </c>
      <c r="I40" s="21">
        <f t="shared" si="18"/>
        <v>79.143029982693562</v>
      </c>
      <c r="J40" s="21">
        <f t="shared" si="18"/>
        <v>2.7012526481496346</v>
      </c>
      <c r="K40" s="21">
        <f t="shared" si="18"/>
        <v>21.358993658330181</v>
      </c>
      <c r="L40" s="21">
        <f t="shared" si="18"/>
        <v>5.8386288858536979</v>
      </c>
      <c r="M40" s="21">
        <f t="shared" si="18"/>
        <v>13882.641641107351</v>
      </c>
    </row>
    <row r="41" spans="1:13" x14ac:dyDescent="0.25">
      <c r="A41" s="3" t="s">
        <v>75</v>
      </c>
      <c r="B41" s="21">
        <f t="shared" ref="B41:M41" si="19">B18*$N18</f>
        <v>91.417977937375682</v>
      </c>
      <c r="C41" s="21">
        <f t="shared" si="19"/>
        <v>1513.5987426863505</v>
      </c>
      <c r="D41" s="21">
        <f t="shared" si="19"/>
        <v>864.33801288536176</v>
      </c>
      <c r="E41" s="21">
        <f t="shared" si="19"/>
        <v>9.6430827123850626</v>
      </c>
      <c r="F41" s="21">
        <f t="shared" si="19"/>
        <v>1.3272429224002467</v>
      </c>
      <c r="G41" s="21">
        <f t="shared" si="19"/>
        <v>4.2709622521999702</v>
      </c>
      <c r="H41" s="21">
        <f t="shared" si="19"/>
        <v>9.7589256883956832</v>
      </c>
      <c r="I41" s="21">
        <f t="shared" si="19"/>
        <v>402.11105704094251</v>
      </c>
      <c r="J41" s="21">
        <f t="shared" si="19"/>
        <v>21.140910692841004</v>
      </c>
      <c r="K41" s="21">
        <f t="shared" si="19"/>
        <v>4.958824535906369</v>
      </c>
      <c r="L41" s="21">
        <f t="shared" si="19"/>
        <v>1.4667100769012125</v>
      </c>
      <c r="M41" s="21">
        <f t="shared" si="19"/>
        <v>9899.8358176573438</v>
      </c>
    </row>
    <row r="42" spans="1:13" x14ac:dyDescent="0.25">
      <c r="A42" s="3" t="s">
        <v>76</v>
      </c>
      <c r="B42" s="21">
        <f t="shared" ref="B42:M42" si="20">B19*$N19</f>
        <v>182.33287638527281</v>
      </c>
      <c r="C42" s="21">
        <f t="shared" si="20"/>
        <v>6065.0640339151705</v>
      </c>
      <c r="D42" s="21">
        <f t="shared" si="20"/>
        <v>1809.8096648447522</v>
      </c>
      <c r="E42" s="21">
        <f t="shared" si="20"/>
        <v>20.459383149275364</v>
      </c>
      <c r="F42" s="21">
        <f t="shared" si="20"/>
        <v>1.2976582035334379</v>
      </c>
      <c r="G42" s="21">
        <f t="shared" si="20"/>
        <v>8.2810612223539177</v>
      </c>
      <c r="H42" s="21">
        <f t="shared" si="20"/>
        <v>90.364547757355155</v>
      </c>
      <c r="I42" s="21">
        <f t="shared" si="20"/>
        <v>439.16666478255769</v>
      </c>
      <c r="J42" s="21">
        <f t="shared" si="20"/>
        <v>22.621147575701158</v>
      </c>
      <c r="K42" s="21">
        <f t="shared" si="20"/>
        <v>44.051674075537079</v>
      </c>
      <c r="L42" s="21">
        <f t="shared" si="20"/>
        <v>8.131390060211908</v>
      </c>
      <c r="M42" s="21">
        <f t="shared" si="20"/>
        <v>17061.3918564169</v>
      </c>
    </row>
    <row r="43" spans="1:13" x14ac:dyDescent="0.25">
      <c r="A43" s="3" t="s">
        <v>77</v>
      </c>
      <c r="B43" s="21">
        <f t="shared" ref="B43:M43" si="21">B20*$N20</f>
        <v>218.70164089973611</v>
      </c>
      <c r="C43" s="21">
        <f t="shared" si="21"/>
        <v>119.43681514964611</v>
      </c>
      <c r="D43" s="21">
        <f t="shared" si="21"/>
        <v>2608.0460656502069</v>
      </c>
      <c r="E43" s="21">
        <f t="shared" si="21"/>
        <v>27.820829164244923</v>
      </c>
      <c r="F43" s="21">
        <f t="shared" si="21"/>
        <v>247.91889435850575</v>
      </c>
      <c r="G43" s="21">
        <f t="shared" si="21"/>
        <v>8.5868488619175416</v>
      </c>
      <c r="H43" s="21">
        <f t="shared" si="21"/>
        <v>176.44944834466196</v>
      </c>
      <c r="I43" s="21">
        <f t="shared" si="21"/>
        <v>54.135003545926459</v>
      </c>
      <c r="J43" s="21">
        <f t="shared" si="21"/>
        <v>5.7156744186898996</v>
      </c>
      <c r="K43" s="21">
        <f t="shared" si="21"/>
        <v>343.57219090386076</v>
      </c>
      <c r="L43" s="21">
        <f t="shared" si="21"/>
        <v>7.0947446744213023</v>
      </c>
      <c r="M43" s="21">
        <f t="shared" si="21"/>
        <v>1283.4993448516234</v>
      </c>
    </row>
    <row r="44" spans="1:13" x14ac:dyDescent="0.25">
      <c r="A44" s="3" t="s">
        <v>78</v>
      </c>
      <c r="B44" s="21">
        <f t="shared" ref="B44:M44" si="22">B21*$N21</f>
        <v>505.88791084602957</v>
      </c>
      <c r="C44" s="21">
        <f t="shared" si="22"/>
        <v>1534.6971378913051</v>
      </c>
      <c r="D44" s="21">
        <f t="shared" si="22"/>
        <v>2206.5863043070881</v>
      </c>
      <c r="E44" s="21">
        <f t="shared" si="22"/>
        <v>49.75961482982828</v>
      </c>
      <c r="F44" s="21">
        <f t="shared" si="22"/>
        <v>9.8818370714187598</v>
      </c>
      <c r="G44" s="21">
        <f t="shared" si="22"/>
        <v>5.9796369728324352</v>
      </c>
      <c r="H44" s="21">
        <f t="shared" si="22"/>
        <v>869.38335291014016</v>
      </c>
      <c r="I44" s="21">
        <f t="shared" si="22"/>
        <v>432.92714902276691</v>
      </c>
      <c r="J44" s="21">
        <f t="shared" si="22"/>
        <v>44.678760368216089</v>
      </c>
      <c r="K44" s="21">
        <f t="shared" si="22"/>
        <v>514.11731723999344</v>
      </c>
      <c r="L44" s="21">
        <f t="shared" si="22"/>
        <v>27.78932340702654</v>
      </c>
      <c r="M44" s="21">
        <f t="shared" si="22"/>
        <v>16864.873566802224</v>
      </c>
    </row>
    <row r="46" spans="1:13" x14ac:dyDescent="0.25">
      <c r="A46" s="14" t="s">
        <v>92</v>
      </c>
      <c r="B46" s="3" t="s">
        <v>3</v>
      </c>
      <c r="C46" s="3" t="s">
        <v>4</v>
      </c>
      <c r="D46" s="3" t="s">
        <v>5</v>
      </c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  <c r="J46" s="3" t="s">
        <v>11</v>
      </c>
      <c r="K46" s="3" t="s">
        <v>12</v>
      </c>
      <c r="L46" s="3" t="s">
        <v>13</v>
      </c>
      <c r="M46" s="3" t="s">
        <v>14</v>
      </c>
    </row>
    <row r="47" spans="1:13" x14ac:dyDescent="0.25">
      <c r="B47" s="3" t="s">
        <v>17</v>
      </c>
      <c r="C47" s="3" t="s">
        <v>17</v>
      </c>
      <c r="D47" s="3" t="s">
        <v>17</v>
      </c>
      <c r="E47" s="3" t="s">
        <v>17</v>
      </c>
      <c r="F47" s="3" t="s">
        <v>17</v>
      </c>
      <c r="G47" s="3" t="s">
        <v>17</v>
      </c>
      <c r="H47" s="3" t="s">
        <v>17</v>
      </c>
      <c r="I47" s="3" t="s">
        <v>17</v>
      </c>
      <c r="J47" s="3" t="s">
        <v>17</v>
      </c>
      <c r="K47" s="3" t="s">
        <v>17</v>
      </c>
      <c r="L47" s="3" t="s">
        <v>17</v>
      </c>
      <c r="M47" s="3" t="s">
        <v>17</v>
      </c>
    </row>
    <row r="48" spans="1:13" x14ac:dyDescent="0.25">
      <c r="A48" s="3" t="s">
        <v>60</v>
      </c>
      <c r="B48" s="21">
        <f>B26-$B$22</f>
        <v>105.21362468577954</v>
      </c>
      <c r="C48" s="21">
        <f>C26-C$22</f>
        <v>2161.4290384607234</v>
      </c>
      <c r="D48" s="21">
        <f t="shared" ref="D48:M48" si="23">D26-D$22</f>
        <v>892.04987269651008</v>
      </c>
      <c r="E48" s="21">
        <f t="shared" si="23"/>
        <v>9.524527645048714</v>
      </c>
      <c r="F48" s="21">
        <f t="shared" si="23"/>
        <v>1.1574418970225826</v>
      </c>
      <c r="G48" s="21">
        <f t="shared" si="23"/>
        <v>5.8120203316584647</v>
      </c>
      <c r="H48" s="21">
        <f t="shared" si="23"/>
        <v>38.395013141748016</v>
      </c>
      <c r="I48" s="21">
        <f t="shared" si="23"/>
        <v>603.39401057439852</v>
      </c>
      <c r="J48" s="21">
        <f t="shared" si="23"/>
        <v>26.73094546989357</v>
      </c>
      <c r="K48" s="21">
        <f t="shared" si="23"/>
        <v>22.679889054780229</v>
      </c>
      <c r="L48" s="21">
        <f t="shared" si="23"/>
        <v>6.2379825384092351</v>
      </c>
      <c r="M48" s="21">
        <f t="shared" si="23"/>
        <v>9769.4120061983467</v>
      </c>
    </row>
    <row r="49" spans="1:13" x14ac:dyDescent="0.25">
      <c r="A49" s="3" t="s">
        <v>61</v>
      </c>
      <c r="B49" s="21">
        <f t="shared" ref="B49:B65" si="24">B27-$B$22</f>
        <v>1327.290239362874</v>
      </c>
      <c r="C49" s="21">
        <f t="shared" ref="C49:M49" si="25">C27-C$22</f>
        <v>101.12587947086155</v>
      </c>
      <c r="D49" s="21">
        <f t="shared" si="25"/>
        <v>8630.1399548501122</v>
      </c>
      <c r="E49" s="21">
        <f t="shared" si="25"/>
        <v>23.086519596012224</v>
      </c>
      <c r="F49" s="21">
        <f t="shared" si="25"/>
        <v>7.6148763451038359</v>
      </c>
      <c r="G49" s="21">
        <f t="shared" si="25"/>
        <v>19.28452149762937</v>
      </c>
      <c r="H49" s="21">
        <f t="shared" si="25"/>
        <v>610.76642476544419</v>
      </c>
      <c r="I49" s="21">
        <f t="shared" si="25"/>
        <v>468.7709194315587</v>
      </c>
      <c r="J49" s="21">
        <f t="shared" si="25"/>
        <v>40.612000011938044</v>
      </c>
      <c r="K49" s="21">
        <f t="shared" si="25"/>
        <v>712.90092228890637</v>
      </c>
      <c r="L49" s="21">
        <f t="shared" si="25"/>
        <v>253.90662118631437</v>
      </c>
      <c r="M49" s="21">
        <f t="shared" si="25"/>
        <v>4930.6712042495028</v>
      </c>
    </row>
    <row r="50" spans="1:13" x14ac:dyDescent="0.25">
      <c r="A50" s="3" t="s">
        <v>62</v>
      </c>
      <c r="B50" s="21">
        <f t="shared" si="24"/>
        <v>1124.5979927399553</v>
      </c>
      <c r="C50" s="21">
        <f t="shared" ref="C50:M50" si="26">C28-C$22</f>
        <v>16.965423590471687</v>
      </c>
      <c r="D50" s="21">
        <f t="shared" si="26"/>
        <v>5143.4117001257709</v>
      </c>
      <c r="E50" s="21">
        <f t="shared" si="26"/>
        <v>25.397296644270302</v>
      </c>
      <c r="F50" s="21">
        <f t="shared" si="26"/>
        <v>5.6614552744715079</v>
      </c>
      <c r="G50" s="21">
        <f t="shared" si="26"/>
        <v>19.868308016484555</v>
      </c>
      <c r="H50" s="21">
        <f t="shared" si="26"/>
        <v>157.81007043260277</v>
      </c>
      <c r="I50" s="21">
        <f t="shared" si="26"/>
        <v>402.76374567626783</v>
      </c>
      <c r="J50" s="21">
        <f t="shared" si="26"/>
        <v>29.758658524904533</v>
      </c>
      <c r="K50" s="21">
        <f t="shared" si="26"/>
        <v>396.99523221060059</v>
      </c>
      <c r="L50" s="21">
        <f t="shared" si="26"/>
        <v>60.119815373659719</v>
      </c>
      <c r="M50" s="21">
        <f t="shared" si="26"/>
        <v>3373.8291451612899</v>
      </c>
    </row>
    <row r="51" spans="1:13" x14ac:dyDescent="0.25">
      <c r="A51" s="3" t="s">
        <v>63</v>
      </c>
      <c r="B51" s="21">
        <f t="shared" si="24"/>
        <v>1189.5369271409284</v>
      </c>
      <c r="C51" s="21">
        <f t="shared" ref="C51:M51" si="27">C29-C$22</f>
        <v>283.51366026459078</v>
      </c>
      <c r="D51" s="21">
        <f t="shared" si="27"/>
        <v>31123.045767502354</v>
      </c>
      <c r="E51" s="21">
        <f t="shared" si="27"/>
        <v>27.071329775852284</v>
      </c>
      <c r="F51" s="21">
        <f t="shared" si="27"/>
        <v>18.235705872449298</v>
      </c>
      <c r="G51" s="21">
        <f t="shared" si="27"/>
        <v>6.1177005986782804</v>
      </c>
      <c r="H51" s="21">
        <f t="shared" si="27"/>
        <v>237.7505202464281</v>
      </c>
      <c r="I51" s="21">
        <f t="shared" si="27"/>
        <v>241.21177693956326</v>
      </c>
      <c r="J51" s="21">
        <f t="shared" si="27"/>
        <v>22.450417736421635</v>
      </c>
      <c r="K51" s="21">
        <f t="shared" si="27"/>
        <v>66.390034829661801</v>
      </c>
      <c r="L51" s="21">
        <f t="shared" si="27"/>
        <v>278.46959305702671</v>
      </c>
      <c r="M51" s="21">
        <f t="shared" si="27"/>
        <v>9488.2497150000017</v>
      </c>
    </row>
    <row r="52" spans="1:13" x14ac:dyDescent="0.25">
      <c r="A52" s="3" t="s">
        <v>64</v>
      </c>
      <c r="B52" s="21">
        <f t="shared" si="24"/>
        <v>485.39747499388051</v>
      </c>
      <c r="C52" s="21">
        <f t="shared" ref="C52:M52" si="28">C30-C$22</f>
        <v>318.80972545688928</v>
      </c>
      <c r="D52" s="21">
        <f t="shared" si="28"/>
        <v>7837.3857448143362</v>
      </c>
      <c r="E52" s="21">
        <f t="shared" si="28"/>
        <v>11.415494990934501</v>
      </c>
      <c r="F52" s="21">
        <f t="shared" si="28"/>
        <v>9.4679348790156528</v>
      </c>
      <c r="G52" s="21">
        <f t="shared" si="28"/>
        <v>2.9774892383250111</v>
      </c>
      <c r="H52" s="21">
        <f t="shared" si="28"/>
        <v>113.62629390317458</v>
      </c>
      <c r="I52" s="21">
        <f t="shared" si="28"/>
        <v>326.21559994992526</v>
      </c>
      <c r="J52" s="21">
        <f t="shared" si="28"/>
        <v>8.4325793131071105</v>
      </c>
      <c r="K52" s="21">
        <f t="shared" si="28"/>
        <v>66.782856554068999</v>
      </c>
      <c r="L52" s="21">
        <f t="shared" si="28"/>
        <v>108.69867801131367</v>
      </c>
      <c r="M52" s="21">
        <f t="shared" si="28"/>
        <v>4561.608425153252</v>
      </c>
    </row>
    <row r="53" spans="1:13" x14ac:dyDescent="0.25">
      <c r="A53" s="3" t="s">
        <v>65</v>
      </c>
      <c r="B53" s="21">
        <f t="shared" si="24"/>
        <v>558.6825860455134</v>
      </c>
      <c r="C53" s="21">
        <f t="shared" ref="C53:M53" si="29">C31-C$22</f>
        <v>395.51898177712945</v>
      </c>
      <c r="D53" s="21">
        <f t="shared" si="29"/>
        <v>6946.9267038930966</v>
      </c>
      <c r="E53" s="21">
        <f t="shared" si="29"/>
        <v>18.583585534989044</v>
      </c>
      <c r="F53" s="21">
        <f t="shared" si="29"/>
        <v>13.102854010326444</v>
      </c>
      <c r="G53" s="21">
        <f t="shared" si="29"/>
        <v>12.525863331420474</v>
      </c>
      <c r="H53" s="21">
        <f t="shared" si="29"/>
        <v>276.59362537528938</v>
      </c>
      <c r="I53" s="21">
        <f t="shared" si="29"/>
        <v>697.30609439699879</v>
      </c>
      <c r="J53" s="21">
        <f t="shared" si="29"/>
        <v>96.707459576100817</v>
      </c>
      <c r="K53" s="21">
        <f t="shared" si="29"/>
        <v>92.179058656440631</v>
      </c>
      <c r="L53" s="21">
        <f t="shared" si="29"/>
        <v>23.931970061379786</v>
      </c>
      <c r="M53" s="21">
        <f t="shared" si="29"/>
        <v>4073.0465961538462</v>
      </c>
    </row>
    <row r="54" spans="1:13" x14ac:dyDescent="0.25">
      <c r="A54" s="3" t="s">
        <v>66</v>
      </c>
      <c r="B54" s="21">
        <f t="shared" si="24"/>
        <v>745.41370181607226</v>
      </c>
      <c r="C54" s="21">
        <f t="shared" ref="C54:M54" si="30">C32-C$22</f>
        <v>441.81656272868321</v>
      </c>
      <c r="D54" s="21">
        <f t="shared" si="30"/>
        <v>17573.861815672102</v>
      </c>
      <c r="E54" s="21">
        <f t="shared" si="30"/>
        <v>29.503301642777274</v>
      </c>
      <c r="F54" s="21">
        <f t="shared" si="30"/>
        <v>25.655217309893096</v>
      </c>
      <c r="G54" s="21">
        <f t="shared" si="30"/>
        <v>8.4692129435230967</v>
      </c>
      <c r="H54" s="21">
        <f t="shared" si="30"/>
        <v>256.5512885681361</v>
      </c>
      <c r="I54" s="21">
        <f t="shared" si="30"/>
        <v>568.75721178475203</v>
      </c>
      <c r="J54" s="21">
        <f t="shared" si="30"/>
        <v>29.936670156796204</v>
      </c>
      <c r="K54" s="21">
        <f t="shared" si="30"/>
        <v>109.98497471065299</v>
      </c>
      <c r="L54" s="21">
        <f t="shared" si="30"/>
        <v>406.83785712281639</v>
      </c>
      <c r="M54" s="21">
        <f t="shared" si="30"/>
        <v>15887.060622866638</v>
      </c>
    </row>
    <row r="55" spans="1:13" x14ac:dyDescent="0.25">
      <c r="A55" s="3" t="s">
        <v>67</v>
      </c>
      <c r="B55" s="21">
        <f t="shared" si="24"/>
        <v>103.22515057470376</v>
      </c>
      <c r="C55" s="21">
        <f t="shared" ref="C55:M55" si="31">C33-C$22</f>
        <v>216.64033234962085</v>
      </c>
      <c r="D55" s="21">
        <f t="shared" si="31"/>
        <v>1964.5659870247878</v>
      </c>
      <c r="E55" s="21">
        <f t="shared" si="31"/>
        <v>5.1340141849039158</v>
      </c>
      <c r="F55" s="21">
        <f t="shared" si="31"/>
        <v>2.9935747817899689</v>
      </c>
      <c r="G55" s="21">
        <f t="shared" si="31"/>
        <v>2.1400314236241242</v>
      </c>
      <c r="H55" s="21">
        <f t="shared" si="31"/>
        <v>15.361655456219784</v>
      </c>
      <c r="I55" s="21">
        <f t="shared" si="31"/>
        <v>64.900120916281537</v>
      </c>
      <c r="J55" s="21">
        <f t="shared" si="31"/>
        <v>7.7341286543699725</v>
      </c>
      <c r="K55" s="21">
        <f t="shared" si="31"/>
        <v>22.300782241453462</v>
      </c>
      <c r="L55" s="21">
        <f t="shared" si="31"/>
        <v>13.5820964136566</v>
      </c>
      <c r="M55" s="21">
        <f t="shared" si="31"/>
        <v>4646.768840823037</v>
      </c>
    </row>
    <row r="56" spans="1:13" x14ac:dyDescent="0.25">
      <c r="A56" s="3" t="s">
        <v>68</v>
      </c>
      <c r="B56" s="21">
        <f t="shared" si="24"/>
        <v>727.2773289658694</v>
      </c>
      <c r="C56" s="21">
        <f t="shared" ref="C56:M56" si="32">C34-C$22</f>
        <v>6765.3798193196881</v>
      </c>
      <c r="D56" s="21">
        <f t="shared" si="32"/>
        <v>3603.844304436454</v>
      </c>
      <c r="E56" s="21">
        <f t="shared" si="32"/>
        <v>36.835776959490047</v>
      </c>
      <c r="F56" s="21">
        <f t="shared" si="32"/>
        <v>20.615095148037884</v>
      </c>
      <c r="G56" s="21">
        <f t="shared" si="32"/>
        <v>12.306730621228056</v>
      </c>
      <c r="H56" s="21">
        <f t="shared" si="32"/>
        <v>41.522782572209394</v>
      </c>
      <c r="I56" s="21">
        <f t="shared" si="32"/>
        <v>660.8964186712642</v>
      </c>
      <c r="J56" s="21">
        <f t="shared" si="32"/>
        <v>26.742355161356631</v>
      </c>
      <c r="K56" s="21">
        <f t="shared" si="32"/>
        <v>4.0543868085997614</v>
      </c>
      <c r="L56" s="21">
        <f t="shared" si="32"/>
        <v>92.048496026575421</v>
      </c>
      <c r="M56" s="21">
        <f t="shared" si="32"/>
        <v>16891.471675749999</v>
      </c>
    </row>
    <row r="57" spans="1:13" x14ac:dyDescent="0.25">
      <c r="A57" s="3" t="s">
        <v>69</v>
      </c>
      <c r="B57" s="21">
        <f t="shared" si="24"/>
        <v>3575.7281374549839</v>
      </c>
      <c r="C57" s="21">
        <f t="shared" ref="C57:M57" si="33">C35-C$22</f>
        <v>488.26190941476398</v>
      </c>
      <c r="D57" s="21">
        <f t="shared" si="33"/>
        <v>11510.594510734172</v>
      </c>
      <c r="E57" s="21">
        <f t="shared" si="33"/>
        <v>66.441626465900271</v>
      </c>
      <c r="F57" s="21">
        <f t="shared" si="33"/>
        <v>53.21148272115898</v>
      </c>
      <c r="G57" s="21">
        <f t="shared" si="33"/>
        <v>27.873768947377364</v>
      </c>
      <c r="H57" s="21">
        <f t="shared" si="33"/>
        <v>307.18608021351696</v>
      </c>
      <c r="I57" s="21">
        <f t="shared" si="33"/>
        <v>737.4570408040787</v>
      </c>
      <c r="J57" s="21">
        <f t="shared" si="33"/>
        <v>29.011202675963123</v>
      </c>
      <c r="K57" s="21">
        <f t="shared" si="33"/>
        <v>362.8123486272861</v>
      </c>
      <c r="L57" s="21">
        <f t="shared" si="33"/>
        <v>638.7750861461077</v>
      </c>
      <c r="M57" s="21">
        <f t="shared" si="33"/>
        <v>21319.541567167897</v>
      </c>
    </row>
    <row r="58" spans="1:13" x14ac:dyDescent="0.25">
      <c r="A58" s="3" t="s">
        <v>70</v>
      </c>
      <c r="B58" s="21">
        <f t="shared" si="24"/>
        <v>609.10774520476741</v>
      </c>
      <c r="C58" s="21">
        <f t="shared" ref="C58:M58" si="34">C36-C$22</f>
        <v>303.09905418184377</v>
      </c>
      <c r="D58" s="21">
        <f t="shared" si="34"/>
        <v>7484.223301261196</v>
      </c>
      <c r="E58" s="21">
        <f t="shared" si="34"/>
        <v>18.546794117894233</v>
      </c>
      <c r="F58" s="21">
        <f t="shared" si="34"/>
        <v>4.981613742590481</v>
      </c>
      <c r="G58" s="21">
        <f t="shared" si="34"/>
        <v>5.2271243801814711</v>
      </c>
      <c r="H58" s="21">
        <f t="shared" si="34"/>
        <v>74.015818545019002</v>
      </c>
      <c r="I58" s="21">
        <f t="shared" si="34"/>
        <v>465.55421455086298</v>
      </c>
      <c r="J58" s="21">
        <f t="shared" si="34"/>
        <v>31.0456553244797</v>
      </c>
      <c r="K58" s="21">
        <f t="shared" si="34"/>
        <v>73.12275853926549</v>
      </c>
      <c r="L58" s="21">
        <f t="shared" si="34"/>
        <v>75.680572868193735</v>
      </c>
      <c r="M58" s="21">
        <f t="shared" si="34"/>
        <v>9369.275267372881</v>
      </c>
    </row>
    <row r="59" spans="1:13" x14ac:dyDescent="0.25">
      <c r="A59" s="3" t="s">
        <v>71</v>
      </c>
      <c r="B59" s="21">
        <f t="shared" si="24"/>
        <v>4428.2438941169421</v>
      </c>
      <c r="C59" s="21">
        <f t="shared" ref="C59:M59" si="35">C37-C$22</f>
        <v>354.73330580133586</v>
      </c>
      <c r="D59" s="21">
        <f t="shared" si="35"/>
        <v>18583.068412406192</v>
      </c>
      <c r="E59" s="21">
        <f t="shared" si="35"/>
        <v>51.06208412433152</v>
      </c>
      <c r="F59" s="21">
        <f t="shared" si="35"/>
        <v>52.940164035783688</v>
      </c>
      <c r="G59" s="21">
        <f t="shared" si="35"/>
        <v>24.212893586348713</v>
      </c>
      <c r="H59" s="21">
        <f t="shared" si="35"/>
        <v>69.559602970138343</v>
      </c>
      <c r="I59" s="21">
        <f t="shared" si="35"/>
        <v>840.5718918214418</v>
      </c>
      <c r="J59" s="21">
        <f t="shared" si="35"/>
        <v>32.441209680324285</v>
      </c>
      <c r="K59" s="21">
        <f t="shared" si="35"/>
        <v>109.35662268025787</v>
      </c>
      <c r="L59" s="21">
        <f t="shared" si="35"/>
        <v>364.18021067406829</v>
      </c>
      <c r="M59" s="21">
        <f t="shared" si="35"/>
        <v>7083.0053206207649</v>
      </c>
    </row>
    <row r="60" spans="1:13" x14ac:dyDescent="0.25">
      <c r="A60" s="3" t="s">
        <v>72</v>
      </c>
      <c r="B60" s="21">
        <f t="shared" si="24"/>
        <v>109.35336102323704</v>
      </c>
      <c r="C60" s="21">
        <f t="shared" ref="C60:M60" si="36">C38-C$22</f>
        <v>442.30210183235323</v>
      </c>
      <c r="D60" s="21">
        <f t="shared" si="36"/>
        <v>3926.1583124723702</v>
      </c>
      <c r="E60" s="21">
        <f t="shared" si="36"/>
        <v>14.340375914912485</v>
      </c>
      <c r="F60" s="21">
        <f t="shared" si="36"/>
        <v>1.7219105858498818</v>
      </c>
      <c r="G60" s="21">
        <f t="shared" si="36"/>
        <v>4.9368553841541409</v>
      </c>
      <c r="H60" s="21">
        <f t="shared" si="36"/>
        <v>32.797450443768994</v>
      </c>
      <c r="I60" s="21">
        <f t="shared" si="36"/>
        <v>696.70672123510883</v>
      </c>
      <c r="J60" s="21">
        <f t="shared" si="36"/>
        <v>27.700895684184506</v>
      </c>
      <c r="K60" s="21">
        <f t="shared" si="36"/>
        <v>74.066612394707022</v>
      </c>
      <c r="L60" s="21">
        <f t="shared" si="36"/>
        <v>18.217730011933323</v>
      </c>
      <c r="M60" s="21">
        <f t="shared" si="36"/>
        <v>14112.922817263569</v>
      </c>
    </row>
    <row r="61" spans="1:13" x14ac:dyDescent="0.25">
      <c r="A61" s="3" t="s">
        <v>73</v>
      </c>
      <c r="B61" s="21">
        <f t="shared" si="24"/>
        <v>1254.5691074068861</v>
      </c>
      <c r="C61" s="21">
        <f t="shared" ref="C61:M61" si="37">C39-C$22</f>
        <v>816.29292012640008</v>
      </c>
      <c r="D61" s="21">
        <f t="shared" si="37"/>
        <v>9096.2749448775066</v>
      </c>
      <c r="E61" s="21">
        <f t="shared" si="37"/>
        <v>5.7071823403937954</v>
      </c>
      <c r="F61" s="21">
        <f t="shared" si="37"/>
        <v>2.4898316202011719</v>
      </c>
      <c r="G61" s="21">
        <f t="shared" si="37"/>
        <v>85.352386824563055</v>
      </c>
      <c r="H61" s="21">
        <f>H39-H$22</f>
        <v>142.78121133717673</v>
      </c>
      <c r="I61" s="21">
        <f t="shared" si="37"/>
        <v>498.18534228743658</v>
      </c>
      <c r="J61" s="21">
        <f t="shared" si="37"/>
        <v>37.072465112296648</v>
      </c>
      <c r="K61" s="21">
        <f t="shared" si="37"/>
        <v>428.36184437504863</v>
      </c>
      <c r="L61" s="21">
        <f t="shared" si="37"/>
        <v>74.609709722846645</v>
      </c>
      <c r="M61" s="21">
        <f t="shared" si="37"/>
        <v>5952.7179269102971</v>
      </c>
    </row>
    <row r="62" spans="1:13" x14ac:dyDescent="0.25">
      <c r="A62" s="3" t="s">
        <v>74</v>
      </c>
      <c r="B62" s="21">
        <f t="shared" si="24"/>
        <v>301.34758270902046</v>
      </c>
      <c r="C62" s="21">
        <f t="shared" ref="C62:M62" si="38">C40-C$22</f>
        <v>1808.643051034438</v>
      </c>
      <c r="D62" s="21">
        <f t="shared" si="38"/>
        <v>3044.3928588208059</v>
      </c>
      <c r="E62" s="21">
        <f t="shared" si="38"/>
        <v>7.3214397803936944</v>
      </c>
      <c r="F62" s="21">
        <f t="shared" si="38"/>
        <v>1.8224611948298246</v>
      </c>
      <c r="G62" s="21">
        <f t="shared" si="38"/>
        <v>9.3405241169952262</v>
      </c>
      <c r="H62" s="21">
        <f t="shared" si="38"/>
        <v>31.83346967357409</v>
      </c>
      <c r="I62" s="21">
        <f t="shared" si="38"/>
        <v>79.137271327790174</v>
      </c>
      <c r="J62" s="21">
        <f t="shared" si="38"/>
        <v>2.7035815099147675</v>
      </c>
      <c r="K62" s="21">
        <f t="shared" si="38"/>
        <v>21.337370378630563</v>
      </c>
      <c r="L62" s="21">
        <f t="shared" si="38"/>
        <v>5.8385451971900943</v>
      </c>
      <c r="M62" s="21">
        <f t="shared" si="38"/>
        <v>13877.965641107352</v>
      </c>
    </row>
    <row r="63" spans="1:13" x14ac:dyDescent="0.25">
      <c r="A63" s="3" t="s">
        <v>75</v>
      </c>
      <c r="B63" s="21">
        <f t="shared" si="24"/>
        <v>89.819935963151778</v>
      </c>
      <c r="C63" s="21">
        <f t="shared" ref="C63:M63" si="39">C41-C$22</f>
        <v>1513.5854886510376</v>
      </c>
      <c r="D63" s="21">
        <f t="shared" si="39"/>
        <v>864.85726871406689</v>
      </c>
      <c r="E63" s="21">
        <f t="shared" si="39"/>
        <v>9.6334288481129668</v>
      </c>
      <c r="F63" s="21">
        <f t="shared" si="39"/>
        <v>1.3257802769219023</v>
      </c>
      <c r="G63" s="21">
        <f t="shared" si="39"/>
        <v>4.2729713089799324</v>
      </c>
      <c r="H63" s="21">
        <f t="shared" si="39"/>
        <v>9.7526337055656054</v>
      </c>
      <c r="I63" s="21">
        <f t="shared" si="39"/>
        <v>402.10529838603912</v>
      </c>
      <c r="J63" s="21">
        <f t="shared" si="39"/>
        <v>21.143239554606136</v>
      </c>
      <c r="K63" s="21">
        <f t="shared" si="39"/>
        <v>4.9372012562067509</v>
      </c>
      <c r="L63" s="21">
        <f t="shared" si="39"/>
        <v>1.4666263882376089</v>
      </c>
      <c r="M63" s="21">
        <f t="shared" si="39"/>
        <v>9895.1598176573443</v>
      </c>
    </row>
    <row r="64" spans="1:13" x14ac:dyDescent="0.25">
      <c r="A64" s="3" t="s">
        <v>76</v>
      </c>
      <c r="B64" s="21">
        <f t="shared" si="24"/>
        <v>180.73483441104889</v>
      </c>
      <c r="C64" s="21">
        <f t="shared" ref="C64:M64" si="40">C42-C$22</f>
        <v>6065.0507798798581</v>
      </c>
      <c r="D64" s="21">
        <f t="shared" si="40"/>
        <v>1810.3289206734573</v>
      </c>
      <c r="E64" s="21">
        <f t="shared" si="40"/>
        <v>20.449729285003269</v>
      </c>
      <c r="F64" s="21">
        <f t="shared" si="40"/>
        <v>1.2961955580550935</v>
      </c>
      <c r="G64" s="21">
        <f t="shared" si="40"/>
        <v>8.2830702791338791</v>
      </c>
      <c r="H64" s="21">
        <f t="shared" si="40"/>
        <v>90.358255774525077</v>
      </c>
      <c r="I64" s="21">
        <f t="shared" si="40"/>
        <v>439.1609061276543</v>
      </c>
      <c r="J64" s="21">
        <f t="shared" si="40"/>
        <v>22.623476437466291</v>
      </c>
      <c r="K64" s="21">
        <f t="shared" si="40"/>
        <v>44.030050795837461</v>
      </c>
      <c r="L64" s="21">
        <f t="shared" si="40"/>
        <v>8.1313063715483036</v>
      </c>
      <c r="M64" s="21">
        <f t="shared" si="40"/>
        <v>17056.7158564169</v>
      </c>
    </row>
    <row r="65" spans="1:13" x14ac:dyDescent="0.25">
      <c r="A65" s="3" t="s">
        <v>77</v>
      </c>
      <c r="B65" s="21">
        <f t="shared" si="24"/>
        <v>217.10359892551219</v>
      </c>
      <c r="C65" s="21">
        <f t="shared" ref="C65:M65" si="41">C43-C$22</f>
        <v>119.42356111433327</v>
      </c>
      <c r="D65" s="21">
        <f t="shared" si="41"/>
        <v>2608.5653214789122</v>
      </c>
      <c r="E65" s="21">
        <f t="shared" si="41"/>
        <v>27.811175299972827</v>
      </c>
      <c r="F65" s="21">
        <f t="shared" si="41"/>
        <v>247.91743171302741</v>
      </c>
      <c r="G65" s="21">
        <f t="shared" si="41"/>
        <v>8.5888579186975029</v>
      </c>
      <c r="H65" s="21">
        <f t="shared" si="41"/>
        <v>176.44315636183188</v>
      </c>
      <c r="I65" s="21">
        <f t="shared" si="41"/>
        <v>54.12924489102307</v>
      </c>
      <c r="J65" s="21">
        <f t="shared" si="41"/>
        <v>5.7180032804550329</v>
      </c>
      <c r="K65" s="21">
        <f t="shared" si="41"/>
        <v>343.55056762416115</v>
      </c>
      <c r="L65" s="21">
        <f t="shared" si="41"/>
        <v>7.0946609857576988</v>
      </c>
      <c r="M65" s="21">
        <f t="shared" si="41"/>
        <v>1278.8233448516235</v>
      </c>
    </row>
    <row r="66" spans="1:13" x14ac:dyDescent="0.25">
      <c r="A66" s="3" t="s">
        <v>78</v>
      </c>
      <c r="B66" s="21">
        <f>B44-$B$22</f>
        <v>504.28986887180565</v>
      </c>
      <c r="C66" s="21">
        <f t="shared" ref="C66:M66" si="42">C44-C$22</f>
        <v>1534.6838838559922</v>
      </c>
      <c r="D66" s="21">
        <f t="shared" si="42"/>
        <v>2207.1055601357934</v>
      </c>
      <c r="E66" s="21">
        <f t="shared" si="42"/>
        <v>49.749960965556184</v>
      </c>
      <c r="F66" s="21">
        <f t="shared" si="42"/>
        <v>9.8803744259404152</v>
      </c>
      <c r="G66" s="21">
        <f t="shared" si="42"/>
        <v>5.9816460296123974</v>
      </c>
      <c r="H66" s="21">
        <f t="shared" si="42"/>
        <v>869.37706092731014</v>
      </c>
      <c r="I66" s="21">
        <f t="shared" si="42"/>
        <v>432.92139036786352</v>
      </c>
      <c r="J66" s="21">
        <f>J44-J$22</f>
        <v>44.681089229981225</v>
      </c>
      <c r="K66" s="21">
        <f t="shared" si="42"/>
        <v>514.09569396029383</v>
      </c>
      <c r="L66" s="21">
        <f t="shared" si="42"/>
        <v>27.789239718362936</v>
      </c>
      <c r="M66" s="21">
        <f t="shared" si="42"/>
        <v>16860.197566802224</v>
      </c>
    </row>
    <row r="68" spans="1:13" s="14" customFormat="1" x14ac:dyDescent="0.25">
      <c r="A68" s="14" t="s">
        <v>169</v>
      </c>
      <c r="B68" s="14" t="str">
        <f>B46</f>
        <v>31 P</v>
      </c>
      <c r="C68" s="14" t="str">
        <f t="shared" ref="C68:M68" si="43">C46</f>
        <v>55 Mn</v>
      </c>
      <c r="D68" s="14" t="str">
        <f t="shared" si="43"/>
        <v>57 Fe</v>
      </c>
      <c r="E68" s="14" t="str">
        <f t="shared" si="43"/>
        <v>60 Ni</v>
      </c>
      <c r="F68" s="14" t="str">
        <f t="shared" si="43"/>
        <v>63 Cu</v>
      </c>
      <c r="G68" s="14" t="str">
        <f t="shared" si="43"/>
        <v>75 As</v>
      </c>
      <c r="H68" s="14" t="str">
        <f t="shared" si="43"/>
        <v>90 Zr</v>
      </c>
      <c r="I68" s="14" t="str">
        <f t="shared" si="43"/>
        <v>137 Ba</v>
      </c>
      <c r="J68" s="14" t="str">
        <f t="shared" si="43"/>
        <v>208 Pb</v>
      </c>
      <c r="K68" s="14" t="str">
        <f t="shared" si="43"/>
        <v>232 Th</v>
      </c>
      <c r="L68" s="14" t="str">
        <f t="shared" si="43"/>
        <v>238 U</v>
      </c>
      <c r="M68" s="14" t="str">
        <f t="shared" si="43"/>
        <v>Ca 393.366</v>
      </c>
    </row>
    <row r="69" spans="1:13" x14ac:dyDescent="0.25">
      <c r="A69" s="14" t="str">
        <f>A48</f>
        <v>W-208-13.4</v>
      </c>
      <c r="B69" s="21">
        <f>B48/1000</f>
        <v>0.10521362468577954</v>
      </c>
      <c r="C69" s="21">
        <f t="shared" ref="C69:M69" si="44">C48/1000</f>
        <v>2.1614290384607235</v>
      </c>
      <c r="D69" s="21">
        <f t="shared" si="44"/>
        <v>0.89204987269651004</v>
      </c>
      <c r="E69" s="21">
        <f t="shared" si="44"/>
        <v>9.5245276450487137E-3</v>
      </c>
      <c r="F69" s="21">
        <f t="shared" si="44"/>
        <v>1.1574418970225827E-3</v>
      </c>
      <c r="G69" s="21">
        <f t="shared" si="44"/>
        <v>5.8120203316584648E-3</v>
      </c>
      <c r="H69" s="21">
        <f t="shared" si="44"/>
        <v>3.8395013141748015E-2</v>
      </c>
      <c r="I69" s="21">
        <f t="shared" si="44"/>
        <v>0.60339401057439856</v>
      </c>
      <c r="J69" s="21">
        <f t="shared" si="44"/>
        <v>2.6730945469893571E-2</v>
      </c>
      <c r="K69" s="21">
        <f t="shared" si="44"/>
        <v>2.2679889054780231E-2</v>
      </c>
      <c r="L69" s="21">
        <f t="shared" si="44"/>
        <v>6.2379825384092352E-3</v>
      </c>
      <c r="M69" s="21">
        <f t="shared" si="44"/>
        <v>9.7694120061983476</v>
      </c>
    </row>
    <row r="70" spans="1:13" x14ac:dyDescent="0.25">
      <c r="A70" s="14" t="str">
        <f t="shared" ref="A70:A87" si="45">A49</f>
        <v>W-208-86.2</v>
      </c>
      <c r="B70" s="21">
        <f t="shared" ref="B70:M87" si="46">B49/1000</f>
        <v>1.327290239362874</v>
      </c>
      <c r="C70" s="21">
        <f t="shared" si="46"/>
        <v>0.10112587947086155</v>
      </c>
      <c r="D70" s="21">
        <f t="shared" si="46"/>
        <v>8.6301399548501116</v>
      </c>
      <c r="E70" s="21">
        <f t="shared" si="46"/>
        <v>2.3086519596012222E-2</v>
      </c>
      <c r="F70" s="21">
        <f t="shared" si="46"/>
        <v>7.6148763451038357E-3</v>
      </c>
      <c r="G70" s="21">
        <f t="shared" si="46"/>
        <v>1.9284521497629371E-2</v>
      </c>
      <c r="H70" s="21">
        <f t="shared" si="46"/>
        <v>0.61076642476544418</v>
      </c>
      <c r="I70" s="21">
        <f t="shared" si="46"/>
        <v>0.46877091943155869</v>
      </c>
      <c r="J70" s="21">
        <f t="shared" si="46"/>
        <v>4.0612000011938043E-2</v>
      </c>
      <c r="K70" s="21">
        <f t="shared" si="46"/>
        <v>0.71290092228890634</v>
      </c>
      <c r="L70" s="21">
        <f t="shared" si="46"/>
        <v>0.25390662118631435</v>
      </c>
      <c r="M70" s="21">
        <f t="shared" si="46"/>
        <v>4.9306712042495029</v>
      </c>
    </row>
    <row r="71" spans="1:13" x14ac:dyDescent="0.25">
      <c r="A71" s="14" t="str">
        <f t="shared" si="45"/>
        <v>W-208-86.5</v>
      </c>
      <c r="B71" s="21">
        <f t="shared" si="46"/>
        <v>1.1245979927399554</v>
      </c>
      <c r="C71" s="21">
        <f t="shared" si="46"/>
        <v>1.6965423590471686E-2</v>
      </c>
      <c r="D71" s="21">
        <f t="shared" si="46"/>
        <v>5.1434117001257711</v>
      </c>
      <c r="E71" s="21">
        <f t="shared" si="46"/>
        <v>2.5397296644270304E-2</v>
      </c>
      <c r="F71" s="21">
        <f t="shared" si="46"/>
        <v>5.6614552744715082E-3</v>
      </c>
      <c r="G71" s="21">
        <f t="shared" si="46"/>
        <v>1.9868308016484554E-2</v>
      </c>
      <c r="H71" s="21">
        <f t="shared" si="46"/>
        <v>0.15781007043260278</v>
      </c>
      <c r="I71" s="21">
        <f t="shared" si="46"/>
        <v>0.40276374567626783</v>
      </c>
      <c r="J71" s="21">
        <f t="shared" si="46"/>
        <v>2.9758658524904533E-2</v>
      </c>
      <c r="K71" s="21">
        <f t="shared" si="46"/>
        <v>0.39699523221060057</v>
      </c>
      <c r="L71" s="21">
        <f t="shared" si="46"/>
        <v>6.0119815373659721E-2</v>
      </c>
      <c r="M71" s="21">
        <f t="shared" si="46"/>
        <v>3.3738291451612898</v>
      </c>
    </row>
    <row r="72" spans="1:13" x14ac:dyDescent="0.25">
      <c r="A72" s="14" t="str">
        <f t="shared" si="45"/>
        <v>W-246-53.0</v>
      </c>
      <c r="B72" s="21">
        <f t="shared" si="46"/>
        <v>1.1895369271409284</v>
      </c>
      <c r="C72" s="21">
        <f t="shared" si="46"/>
        <v>0.28351366026459079</v>
      </c>
      <c r="D72" s="21">
        <f t="shared" si="46"/>
        <v>31.123045767502354</v>
      </c>
      <c r="E72" s="21">
        <f t="shared" si="46"/>
        <v>2.7071329775852283E-2</v>
      </c>
      <c r="F72" s="21">
        <f t="shared" si="46"/>
        <v>1.8235705872449298E-2</v>
      </c>
      <c r="G72" s="21">
        <f t="shared" si="46"/>
        <v>6.1177005986782808E-3</v>
      </c>
      <c r="H72" s="21">
        <f t="shared" si="46"/>
        <v>0.23775052024642809</v>
      </c>
      <c r="I72" s="21">
        <f t="shared" si="46"/>
        <v>0.24121177693956328</v>
      </c>
      <c r="J72" s="21">
        <f t="shared" si="46"/>
        <v>2.2450417736421636E-2</v>
      </c>
      <c r="K72" s="21">
        <f t="shared" si="46"/>
        <v>6.6390034829661798E-2</v>
      </c>
      <c r="L72" s="21">
        <f t="shared" si="46"/>
        <v>0.27846959305702673</v>
      </c>
      <c r="M72" s="21">
        <f t="shared" si="46"/>
        <v>9.488249715000002</v>
      </c>
    </row>
    <row r="73" spans="1:13" x14ac:dyDescent="0.25">
      <c r="A73" s="14" t="str">
        <f t="shared" si="45"/>
        <v>W-246-71.8</v>
      </c>
      <c r="B73" s="21">
        <f t="shared" si="46"/>
        <v>0.48539747499388053</v>
      </c>
      <c r="C73" s="21">
        <f t="shared" si="46"/>
        <v>0.31880972545688929</v>
      </c>
      <c r="D73" s="21">
        <f t="shared" si="46"/>
        <v>7.8373857448143358</v>
      </c>
      <c r="E73" s="21">
        <f t="shared" si="46"/>
        <v>1.1415494990934501E-2</v>
      </c>
      <c r="F73" s="21">
        <f t="shared" si="46"/>
        <v>9.4679348790156527E-3</v>
      </c>
      <c r="G73" s="21">
        <f t="shared" si="46"/>
        <v>2.977489238325011E-3</v>
      </c>
      <c r="H73" s="21">
        <f t="shared" si="46"/>
        <v>0.11362629390317458</v>
      </c>
      <c r="I73" s="21">
        <f t="shared" si="46"/>
        <v>0.32621559994992527</v>
      </c>
      <c r="J73" s="21">
        <f t="shared" si="46"/>
        <v>8.4325793131071105E-3</v>
      </c>
      <c r="K73" s="21">
        <f t="shared" si="46"/>
        <v>6.6782856554069001E-2</v>
      </c>
      <c r="L73" s="21">
        <f t="shared" si="46"/>
        <v>0.10869867801131368</v>
      </c>
      <c r="M73" s="21">
        <f t="shared" si="46"/>
        <v>4.5616084251532518</v>
      </c>
    </row>
    <row r="74" spans="1:13" x14ac:dyDescent="0.25">
      <c r="A74" s="14" t="str">
        <f t="shared" si="45"/>
        <v>W-252-21.7</v>
      </c>
      <c r="B74" s="21">
        <f t="shared" si="46"/>
        <v>0.55868258604551335</v>
      </c>
      <c r="C74" s="21">
        <f t="shared" si="46"/>
        <v>0.39551898177712946</v>
      </c>
      <c r="D74" s="21">
        <f t="shared" si="46"/>
        <v>6.9469267038930962</v>
      </c>
      <c r="E74" s="21">
        <f t="shared" si="46"/>
        <v>1.8583585534989046E-2</v>
      </c>
      <c r="F74" s="21">
        <f t="shared" si="46"/>
        <v>1.3102854010326445E-2</v>
      </c>
      <c r="G74" s="21">
        <f t="shared" si="46"/>
        <v>1.2525863331420474E-2</v>
      </c>
      <c r="H74" s="21">
        <f t="shared" si="46"/>
        <v>0.27659362537528936</v>
      </c>
      <c r="I74" s="21">
        <f t="shared" si="46"/>
        <v>0.69730609439699875</v>
      </c>
      <c r="J74" s="21">
        <f t="shared" si="46"/>
        <v>9.6707459576100815E-2</v>
      </c>
      <c r="K74" s="21">
        <f t="shared" si="46"/>
        <v>9.2179058656440632E-2</v>
      </c>
      <c r="L74" s="21">
        <f t="shared" si="46"/>
        <v>2.3931970061379787E-2</v>
      </c>
      <c r="M74" s="21">
        <f t="shared" si="46"/>
        <v>4.073046596153846</v>
      </c>
    </row>
    <row r="75" spans="1:13" x14ac:dyDescent="0.25">
      <c r="A75" s="14" t="str">
        <f t="shared" si="45"/>
        <v>W-253-75.0</v>
      </c>
      <c r="B75" s="21">
        <f t="shared" si="46"/>
        <v>0.74541370181607225</v>
      </c>
      <c r="C75" s="21">
        <f t="shared" si="46"/>
        <v>0.44181656272868319</v>
      </c>
      <c r="D75" s="21">
        <f t="shared" si="46"/>
        <v>17.573861815672103</v>
      </c>
      <c r="E75" s="21">
        <f t="shared" si="46"/>
        <v>2.9503301642777275E-2</v>
      </c>
      <c r="F75" s="21">
        <f t="shared" si="46"/>
        <v>2.5655217309893095E-2</v>
      </c>
      <c r="G75" s="21">
        <f t="shared" si="46"/>
        <v>8.4692129435230967E-3</v>
      </c>
      <c r="H75" s="21">
        <f t="shared" si="46"/>
        <v>0.25655128856813608</v>
      </c>
      <c r="I75" s="21">
        <f t="shared" si="46"/>
        <v>0.56875721178475203</v>
      </c>
      <c r="J75" s="21">
        <f t="shared" si="46"/>
        <v>2.9936670156796203E-2</v>
      </c>
      <c r="K75" s="21">
        <f t="shared" si="46"/>
        <v>0.10998497471065299</v>
      </c>
      <c r="L75" s="21">
        <f t="shared" si="46"/>
        <v>0.40683785712281639</v>
      </c>
      <c r="M75" s="21">
        <f t="shared" si="46"/>
        <v>15.887060622866638</v>
      </c>
    </row>
    <row r="76" spans="1:13" x14ac:dyDescent="0.25">
      <c r="A76" s="14" t="str">
        <f t="shared" si="45"/>
        <v>W-253-78.0</v>
      </c>
      <c r="B76" s="21">
        <f t="shared" si="46"/>
        <v>0.10322515057470376</v>
      </c>
      <c r="C76" s="21">
        <f t="shared" si="46"/>
        <v>0.21664033234962085</v>
      </c>
      <c r="D76" s="21">
        <f t="shared" si="46"/>
        <v>1.9645659870247878</v>
      </c>
      <c r="E76" s="21">
        <f t="shared" si="46"/>
        <v>5.1340141849039161E-3</v>
      </c>
      <c r="F76" s="21">
        <f t="shared" si="46"/>
        <v>2.9935747817899688E-3</v>
      </c>
      <c r="G76" s="21">
        <f t="shared" si="46"/>
        <v>2.1400314236241242E-3</v>
      </c>
      <c r="H76" s="21">
        <f t="shared" si="46"/>
        <v>1.5361655456219784E-2</v>
      </c>
      <c r="I76" s="21">
        <f t="shared" si="46"/>
        <v>6.4900120916281542E-2</v>
      </c>
      <c r="J76" s="21">
        <f t="shared" si="46"/>
        <v>7.734128654369973E-3</v>
      </c>
      <c r="K76" s="21">
        <f t="shared" si="46"/>
        <v>2.2300782241453463E-2</v>
      </c>
      <c r="L76" s="21">
        <f t="shared" si="46"/>
        <v>1.35820964136566E-2</v>
      </c>
      <c r="M76" s="21">
        <f t="shared" si="46"/>
        <v>4.6467688408230368</v>
      </c>
    </row>
    <row r="77" spans="1:13" x14ac:dyDescent="0.25">
      <c r="A77" s="14" t="str">
        <f t="shared" si="45"/>
        <v>W-255-101.7</v>
      </c>
      <c r="B77" s="21">
        <f t="shared" si="46"/>
        <v>0.72727732896586939</v>
      </c>
      <c r="C77" s="21">
        <f t="shared" si="46"/>
        <v>6.7653798193196879</v>
      </c>
      <c r="D77" s="21">
        <f t="shared" si="46"/>
        <v>3.6038443044364539</v>
      </c>
      <c r="E77" s="21">
        <f t="shared" si="46"/>
        <v>3.6835776959490051E-2</v>
      </c>
      <c r="F77" s="21">
        <f t="shared" si="46"/>
        <v>2.0615095148037884E-2</v>
      </c>
      <c r="G77" s="21">
        <f t="shared" si="46"/>
        <v>1.2306730621228055E-2</v>
      </c>
      <c r="H77" s="21">
        <f t="shared" si="46"/>
        <v>4.1522782572209392E-2</v>
      </c>
      <c r="I77" s="21">
        <f t="shared" si="46"/>
        <v>0.66089641867126425</v>
      </c>
      <c r="J77" s="21">
        <f t="shared" si="46"/>
        <v>2.6742355161356632E-2</v>
      </c>
      <c r="K77" s="21">
        <f t="shared" si="46"/>
        <v>4.054386808599761E-3</v>
      </c>
      <c r="L77" s="21">
        <f t="shared" si="46"/>
        <v>9.2048496026575416E-2</v>
      </c>
      <c r="M77" s="21">
        <f t="shared" si="46"/>
        <v>16.891471675749997</v>
      </c>
    </row>
    <row r="78" spans="1:13" x14ac:dyDescent="0.25">
      <c r="A78" s="14" t="str">
        <f t="shared" si="45"/>
        <v>W-255-24.1</v>
      </c>
      <c r="B78" s="21">
        <f t="shared" si="46"/>
        <v>3.5757281374549841</v>
      </c>
      <c r="C78" s="21">
        <f t="shared" si="46"/>
        <v>0.48826190941476399</v>
      </c>
      <c r="D78" s="21">
        <f t="shared" si="46"/>
        <v>11.510594510734173</v>
      </c>
      <c r="E78" s="21">
        <f t="shared" si="46"/>
        <v>6.6441626465900266E-2</v>
      </c>
      <c r="F78" s="21">
        <f t="shared" si="46"/>
        <v>5.3211482721158977E-2</v>
      </c>
      <c r="G78" s="21">
        <f t="shared" si="46"/>
        <v>2.7873768947377364E-2</v>
      </c>
      <c r="H78" s="21">
        <f t="shared" si="46"/>
        <v>0.30718608021351695</v>
      </c>
      <c r="I78" s="21">
        <f t="shared" si="46"/>
        <v>0.7374570408040787</v>
      </c>
      <c r="J78" s="21">
        <f t="shared" si="46"/>
        <v>2.9011202675963122E-2</v>
      </c>
      <c r="K78" s="21">
        <f t="shared" si="46"/>
        <v>0.36281234862728612</v>
      </c>
      <c r="L78" s="21">
        <f t="shared" si="46"/>
        <v>0.63877508614610767</v>
      </c>
      <c r="M78" s="21">
        <f t="shared" si="46"/>
        <v>21.319541567167896</v>
      </c>
    </row>
    <row r="79" spans="1:13" x14ac:dyDescent="0.25">
      <c r="A79" s="14" t="str">
        <f t="shared" si="45"/>
        <v>W-255-37.0</v>
      </c>
      <c r="B79" s="21">
        <f t="shared" si="46"/>
        <v>0.6091077452047674</v>
      </c>
      <c r="C79" s="21">
        <f t="shared" si="46"/>
        <v>0.3030990541818438</v>
      </c>
      <c r="D79" s="21">
        <f t="shared" si="46"/>
        <v>7.4842233012611956</v>
      </c>
      <c r="E79" s="21">
        <f t="shared" si="46"/>
        <v>1.8546794117894234E-2</v>
      </c>
      <c r="F79" s="21">
        <f t="shared" si="46"/>
        <v>4.9816137425904806E-3</v>
      </c>
      <c r="G79" s="21">
        <f t="shared" si="46"/>
        <v>5.227124380181471E-3</v>
      </c>
      <c r="H79" s="21">
        <f t="shared" si="46"/>
        <v>7.4015818545018999E-2</v>
      </c>
      <c r="I79" s="21">
        <f t="shared" si="46"/>
        <v>0.46555421455086299</v>
      </c>
      <c r="J79" s="21">
        <f t="shared" si="46"/>
        <v>3.1045655324479698E-2</v>
      </c>
      <c r="K79" s="21">
        <f t="shared" si="46"/>
        <v>7.3122758539265489E-2</v>
      </c>
      <c r="L79" s="21">
        <f t="shared" si="46"/>
        <v>7.5680572868193741E-2</v>
      </c>
      <c r="M79" s="21">
        <f t="shared" si="46"/>
        <v>9.3692752673728812</v>
      </c>
    </row>
    <row r="80" spans="1:13" x14ac:dyDescent="0.25">
      <c r="A80" s="14" t="str">
        <f t="shared" si="45"/>
        <v>W-255-47.2</v>
      </c>
      <c r="B80" s="21">
        <f t="shared" si="46"/>
        <v>4.4282438941169424</v>
      </c>
      <c r="C80" s="21">
        <f t="shared" si="46"/>
        <v>0.35473330580133589</v>
      </c>
      <c r="D80" s="21">
        <f t="shared" si="46"/>
        <v>18.583068412406192</v>
      </c>
      <c r="E80" s="21">
        <f t="shared" si="46"/>
        <v>5.1062084124331518E-2</v>
      </c>
      <c r="F80" s="21">
        <f t="shared" si="46"/>
        <v>5.2940164035783686E-2</v>
      </c>
      <c r="G80" s="21">
        <f t="shared" si="46"/>
        <v>2.4212893586348712E-2</v>
      </c>
      <c r="H80" s="21">
        <f t="shared" si="46"/>
        <v>6.9559602970138343E-2</v>
      </c>
      <c r="I80" s="21">
        <f t="shared" si="46"/>
        <v>0.84057189182144176</v>
      </c>
      <c r="J80" s="21">
        <f t="shared" si="46"/>
        <v>3.2441209680324282E-2</v>
      </c>
      <c r="K80" s="21">
        <f t="shared" si="46"/>
        <v>0.10935662268025786</v>
      </c>
      <c r="L80" s="21">
        <f t="shared" si="46"/>
        <v>0.36418021067406831</v>
      </c>
      <c r="M80" s="21">
        <f t="shared" si="46"/>
        <v>7.0830053206207646</v>
      </c>
    </row>
    <row r="81" spans="1:13" x14ac:dyDescent="0.25">
      <c r="A81" s="14" t="str">
        <f t="shared" si="45"/>
        <v>W-338-19.15</v>
      </c>
      <c r="B81" s="21">
        <f t="shared" si="46"/>
        <v>0.10935336102323705</v>
      </c>
      <c r="C81" s="21">
        <f t="shared" si="46"/>
        <v>0.44230210183235324</v>
      </c>
      <c r="D81" s="21">
        <f t="shared" si="46"/>
        <v>3.9261583124723702</v>
      </c>
      <c r="E81" s="21">
        <f t="shared" si="46"/>
        <v>1.4340375914912485E-2</v>
      </c>
      <c r="F81" s="21">
        <f t="shared" si="46"/>
        <v>1.7219105858498817E-3</v>
      </c>
      <c r="G81" s="21">
        <f t="shared" si="46"/>
        <v>4.9368553841541412E-3</v>
      </c>
      <c r="H81" s="21">
        <f t="shared" si="46"/>
        <v>3.2797450443768993E-2</v>
      </c>
      <c r="I81" s="21">
        <f t="shared" si="46"/>
        <v>0.69670672123510879</v>
      </c>
      <c r="J81" s="21">
        <f t="shared" si="46"/>
        <v>2.7700895684184504E-2</v>
      </c>
      <c r="K81" s="21">
        <f t="shared" si="46"/>
        <v>7.4066612394707021E-2</v>
      </c>
      <c r="L81" s="21">
        <f t="shared" si="46"/>
        <v>1.8217730011933324E-2</v>
      </c>
      <c r="M81" s="21">
        <f t="shared" si="46"/>
        <v>14.112922817263568</v>
      </c>
    </row>
    <row r="82" spans="1:13" x14ac:dyDescent="0.25">
      <c r="A82" s="14" t="str">
        <f t="shared" si="45"/>
        <v>W-338-64.6</v>
      </c>
      <c r="B82" s="21">
        <f t="shared" si="46"/>
        <v>1.2545691074068861</v>
      </c>
      <c r="C82" s="21">
        <f t="shared" si="46"/>
        <v>0.81629292012640009</v>
      </c>
      <c r="D82" s="21">
        <f t="shared" si="46"/>
        <v>9.0962749448775071</v>
      </c>
      <c r="E82" s="21">
        <f t="shared" si="46"/>
        <v>5.7071823403937955E-3</v>
      </c>
      <c r="F82" s="21">
        <f t="shared" si="46"/>
        <v>2.4898316202011717E-3</v>
      </c>
      <c r="G82" s="21">
        <f t="shared" si="46"/>
        <v>8.5352386824563059E-2</v>
      </c>
      <c r="H82" s="21">
        <f t="shared" si="46"/>
        <v>0.14278121133717672</v>
      </c>
      <c r="I82" s="21">
        <f t="shared" si="46"/>
        <v>0.49818534228743661</v>
      </c>
      <c r="J82" s="21">
        <f t="shared" si="46"/>
        <v>3.707246511229665E-2</v>
      </c>
      <c r="K82" s="21">
        <f t="shared" si="46"/>
        <v>0.42836184437504865</v>
      </c>
      <c r="L82" s="21">
        <f t="shared" si="46"/>
        <v>7.460970972284664E-2</v>
      </c>
      <c r="M82" s="21">
        <f t="shared" si="46"/>
        <v>5.9527179269102968</v>
      </c>
    </row>
    <row r="83" spans="1:13" x14ac:dyDescent="0.25">
      <c r="A83" s="14" t="str">
        <f t="shared" si="45"/>
        <v>W-413-73.6</v>
      </c>
      <c r="B83" s="21">
        <f t="shared" si="46"/>
        <v>0.30134758270902046</v>
      </c>
      <c r="C83" s="21">
        <f t="shared" si="46"/>
        <v>1.808643051034438</v>
      </c>
      <c r="D83" s="21">
        <f t="shared" si="46"/>
        <v>3.0443928588208058</v>
      </c>
      <c r="E83" s="21">
        <f t="shared" si="46"/>
        <v>7.321439780393694E-3</v>
      </c>
      <c r="F83" s="21">
        <f t="shared" si="46"/>
        <v>1.8224611948298246E-3</v>
      </c>
      <c r="G83" s="21">
        <f t="shared" si="46"/>
        <v>9.3405241169952254E-3</v>
      </c>
      <c r="H83" s="21">
        <f t="shared" si="46"/>
        <v>3.1833469673574089E-2</v>
      </c>
      <c r="I83" s="21">
        <f t="shared" si="46"/>
        <v>7.9137271327790179E-2</v>
      </c>
      <c r="J83" s="21">
        <f t="shared" si="46"/>
        <v>2.7035815099147676E-3</v>
      </c>
      <c r="K83" s="21">
        <f t="shared" si="46"/>
        <v>2.1337370378630562E-2</v>
      </c>
      <c r="L83" s="21">
        <f t="shared" si="46"/>
        <v>5.8385451971900947E-3</v>
      </c>
      <c r="M83" s="21">
        <f t="shared" si="46"/>
        <v>13.877965641107352</v>
      </c>
    </row>
    <row r="84" spans="1:13" x14ac:dyDescent="0.25">
      <c r="A84" s="14" t="str">
        <f t="shared" si="45"/>
        <v>W-415-80.4</v>
      </c>
      <c r="B84" s="21">
        <f t="shared" si="46"/>
        <v>8.9819935963151784E-2</v>
      </c>
      <c r="C84" s="21">
        <f t="shared" si="46"/>
        <v>1.5135854886510376</v>
      </c>
      <c r="D84" s="21">
        <f t="shared" si="46"/>
        <v>0.86485726871406687</v>
      </c>
      <c r="E84" s="21">
        <f t="shared" si="46"/>
        <v>9.6334288481129664E-3</v>
      </c>
      <c r="F84" s="21">
        <f t="shared" si="46"/>
        <v>1.3257802769219022E-3</v>
      </c>
      <c r="G84" s="21">
        <f t="shared" si="46"/>
        <v>4.2729713089799323E-3</v>
      </c>
      <c r="H84" s="21">
        <f t="shared" si="46"/>
        <v>9.7526337055656061E-3</v>
      </c>
      <c r="I84" s="21">
        <f t="shared" si="46"/>
        <v>0.40210529838603914</v>
      </c>
      <c r="J84" s="21">
        <f t="shared" si="46"/>
        <v>2.1143239554606136E-2</v>
      </c>
      <c r="K84" s="21">
        <f t="shared" si="46"/>
        <v>4.9372012562067507E-3</v>
      </c>
      <c r="L84" s="21">
        <f t="shared" si="46"/>
        <v>1.4666263882376089E-3</v>
      </c>
      <c r="M84" s="21">
        <f t="shared" si="46"/>
        <v>9.8951598176573441</v>
      </c>
    </row>
    <row r="85" spans="1:13" x14ac:dyDescent="0.25">
      <c r="A85" s="14" t="str">
        <f t="shared" si="45"/>
        <v>W-415-82.9</v>
      </c>
      <c r="B85" s="21">
        <f t="shared" si="46"/>
        <v>0.1807348344110489</v>
      </c>
      <c r="C85" s="21">
        <f t="shared" si="46"/>
        <v>6.0650507798798579</v>
      </c>
      <c r="D85" s="21">
        <f t="shared" si="46"/>
        <v>1.8103289206734574</v>
      </c>
      <c r="E85" s="21">
        <f t="shared" si="46"/>
        <v>2.0449729285003267E-2</v>
      </c>
      <c r="F85" s="21">
        <f t="shared" si="46"/>
        <v>1.2961955580550934E-3</v>
      </c>
      <c r="G85" s="21">
        <f t="shared" si="46"/>
        <v>8.2830702791338792E-3</v>
      </c>
      <c r="H85" s="21">
        <f t="shared" si="46"/>
        <v>9.0358255774525081E-2</v>
      </c>
      <c r="I85" s="21">
        <f t="shared" si="46"/>
        <v>0.43916090612765429</v>
      </c>
      <c r="J85" s="21">
        <f t="shared" si="46"/>
        <v>2.2623476437466292E-2</v>
      </c>
      <c r="K85" s="21">
        <f t="shared" si="46"/>
        <v>4.403005079583746E-2</v>
      </c>
      <c r="L85" s="21">
        <f t="shared" si="46"/>
        <v>8.1313063715483039E-3</v>
      </c>
      <c r="M85" s="21">
        <f t="shared" si="46"/>
        <v>17.056715856416901</v>
      </c>
    </row>
    <row r="86" spans="1:13" x14ac:dyDescent="0.25">
      <c r="A86" s="14" t="str">
        <f t="shared" si="45"/>
        <v>W-434-24.2</v>
      </c>
      <c r="B86" s="21">
        <f t="shared" si="46"/>
        <v>0.21710359892551218</v>
      </c>
      <c r="C86" s="21">
        <f t="shared" si="46"/>
        <v>0.11942356111433326</v>
      </c>
      <c r="D86" s="21">
        <f t="shared" si="46"/>
        <v>2.6085653214789124</v>
      </c>
      <c r="E86" s="21">
        <f t="shared" si="46"/>
        <v>2.7811175299972828E-2</v>
      </c>
      <c r="F86" s="21">
        <f t="shared" si="46"/>
        <v>0.24791743171302741</v>
      </c>
      <c r="G86" s="21">
        <f t="shared" si="46"/>
        <v>8.5888579186975036E-3</v>
      </c>
      <c r="H86" s="21">
        <f t="shared" si="46"/>
        <v>0.17644315636183189</v>
      </c>
      <c r="I86" s="21">
        <f t="shared" si="46"/>
        <v>5.4129244891023068E-2</v>
      </c>
      <c r="J86" s="21">
        <f t="shared" si="46"/>
        <v>5.7180032804550326E-3</v>
      </c>
      <c r="K86" s="21">
        <f t="shared" si="46"/>
        <v>0.34355056762416114</v>
      </c>
      <c r="L86" s="21">
        <f t="shared" si="46"/>
        <v>7.0946609857576986E-3</v>
      </c>
      <c r="M86" s="21">
        <f t="shared" si="46"/>
        <v>1.2788233448516235</v>
      </c>
    </row>
    <row r="87" spans="1:13" x14ac:dyDescent="0.25">
      <c r="A87" s="14" t="str">
        <f t="shared" si="45"/>
        <v>W-434-9.0</v>
      </c>
      <c r="B87" s="21">
        <f t="shared" si="46"/>
        <v>0.5042898688718056</v>
      </c>
      <c r="C87" s="21">
        <f t="shared" si="46"/>
        <v>1.5346838838559922</v>
      </c>
      <c r="D87" s="21">
        <f t="shared" si="46"/>
        <v>2.2071055601357936</v>
      </c>
      <c r="E87" s="21">
        <f t="shared" si="46"/>
        <v>4.9749960965556186E-2</v>
      </c>
      <c r="F87" s="21">
        <f t="shared" si="46"/>
        <v>9.8803744259404157E-3</v>
      </c>
      <c r="G87" s="21">
        <f t="shared" si="46"/>
        <v>5.9816460296123978E-3</v>
      </c>
      <c r="H87" s="21">
        <f t="shared" si="46"/>
        <v>0.86937706092731015</v>
      </c>
      <c r="I87" s="21">
        <f t="shared" si="46"/>
        <v>0.43292139036786353</v>
      </c>
      <c r="J87" s="21">
        <f t="shared" si="46"/>
        <v>4.4681089229981222E-2</v>
      </c>
      <c r="K87" s="21">
        <f t="shared" si="46"/>
        <v>0.51409569396029386</v>
      </c>
      <c r="L87" s="21">
        <f t="shared" si="46"/>
        <v>2.7789239718362935E-2</v>
      </c>
      <c r="M87" s="21">
        <f t="shared" si="46"/>
        <v>16.860197566802224</v>
      </c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"/>
  <sheetViews>
    <sheetView topLeftCell="A52" zoomScaleNormal="100" zoomScalePageLayoutView="125" workbookViewId="0">
      <selection activeCell="F89" sqref="F89"/>
    </sheetView>
  </sheetViews>
  <sheetFormatPr defaultColWidth="8.85546875" defaultRowHeight="15" x14ac:dyDescent="0.25"/>
  <cols>
    <col min="1" max="1" width="14.28515625" style="17" customWidth="1"/>
    <col min="2" max="16" width="8.85546875" style="18"/>
    <col min="17" max="17" width="37" style="18" customWidth="1"/>
    <col min="18" max="18" width="12" style="18" customWidth="1"/>
    <col min="19" max="19" width="14.140625" style="18" customWidth="1"/>
    <col min="20" max="23" width="18.28515625" style="18" customWidth="1"/>
    <col min="24" max="16384" width="8.85546875" style="18"/>
  </cols>
  <sheetData>
    <row r="1" spans="1:23" x14ac:dyDescent="0.25">
      <c r="B1" s="18" t="s">
        <v>3</v>
      </c>
      <c r="C1" s="18" t="s">
        <v>4</v>
      </c>
      <c r="D1" s="18" t="s">
        <v>5</v>
      </c>
      <c r="E1" s="18" t="s">
        <v>6</v>
      </c>
      <c r="F1" s="18" t="s">
        <v>7</v>
      </c>
      <c r="G1" s="18" t="s">
        <v>8</v>
      </c>
      <c r="H1" s="18" t="s">
        <v>9</v>
      </c>
      <c r="I1" s="18" t="s">
        <v>10</v>
      </c>
      <c r="J1" s="18" t="s">
        <v>11</v>
      </c>
      <c r="K1" s="18" t="s">
        <v>12</v>
      </c>
      <c r="L1" s="18" t="s">
        <v>13</v>
      </c>
      <c r="M1" s="18" t="s">
        <v>105</v>
      </c>
      <c r="O1" s="18" t="s">
        <v>79</v>
      </c>
      <c r="Q1" s="19" t="s">
        <v>79</v>
      </c>
      <c r="R1" s="19" t="s">
        <v>82</v>
      </c>
      <c r="S1" s="19" t="s">
        <v>83</v>
      </c>
      <c r="T1" s="19" t="s">
        <v>84</v>
      </c>
      <c r="U1" s="19" t="s">
        <v>85</v>
      </c>
      <c r="V1" s="19" t="s">
        <v>80</v>
      </c>
      <c r="W1" s="19" t="s">
        <v>93</v>
      </c>
    </row>
    <row r="2" spans="1:23" ht="45" x14ac:dyDescent="0.25">
      <c r="O2" s="18">
        <f>20*1.111*4.125</f>
        <v>91.657499999999999</v>
      </c>
      <c r="Q2" s="20" t="s">
        <v>165</v>
      </c>
      <c r="R2" s="19" t="s">
        <v>168</v>
      </c>
      <c r="S2" s="19" t="s">
        <v>88</v>
      </c>
      <c r="T2" s="19" t="s">
        <v>166</v>
      </c>
      <c r="U2" s="19" t="s">
        <v>167</v>
      </c>
      <c r="V2" s="19" t="s">
        <v>81</v>
      </c>
      <c r="W2" s="19"/>
    </row>
    <row r="3" spans="1:23" x14ac:dyDescent="0.25">
      <c r="A3" s="17" t="s">
        <v>107</v>
      </c>
      <c r="B3" s="18">
        <v>48.247986806287436</v>
      </c>
      <c r="C3" s="18">
        <v>287.26184074909031</v>
      </c>
      <c r="D3" s="18">
        <v>12042.70734550186</v>
      </c>
      <c r="E3" s="18">
        <v>4.5901336034760885</v>
      </c>
      <c r="F3" s="18">
        <v>0.76362893998331072</v>
      </c>
      <c r="G3" s="18">
        <v>0.5768188263681443</v>
      </c>
      <c r="H3" s="18">
        <v>0.81247789029846995</v>
      </c>
      <c r="I3" s="18">
        <v>70.056104317697347</v>
      </c>
      <c r="J3" s="18">
        <v>2.5451979210030005</v>
      </c>
      <c r="K3" s="18">
        <v>4.1108413267376021</v>
      </c>
      <c r="L3" s="18">
        <v>5.3173752669763372</v>
      </c>
      <c r="M3" s="18">
        <v>597.49827648921951</v>
      </c>
    </row>
    <row r="4" spans="1:23" x14ac:dyDescent="0.25">
      <c r="A4" s="17" t="s">
        <v>108</v>
      </c>
      <c r="B4" s="18">
        <v>79.575568240530274</v>
      </c>
      <c r="C4" s="18">
        <v>113.38522817736992</v>
      </c>
      <c r="D4" s="18">
        <v>8724.8899433540628</v>
      </c>
      <c r="E4" s="18">
        <v>8.5678682594209743</v>
      </c>
      <c r="F4" s="18">
        <v>2.6025641836966731</v>
      </c>
      <c r="G4" s="18">
        <v>0.97011793082250442</v>
      </c>
      <c r="H4" s="18">
        <v>21.319443049817082</v>
      </c>
      <c r="I4" s="18">
        <v>116.16759026489825</v>
      </c>
      <c r="J4" s="18">
        <v>6.594824197442116</v>
      </c>
      <c r="K4" s="18">
        <v>154.58738844427168</v>
      </c>
      <c r="L4" s="18">
        <v>65.831754374492135</v>
      </c>
      <c r="M4" s="18">
        <v>1209.69434798869</v>
      </c>
    </row>
    <row r="5" spans="1:23" x14ac:dyDescent="0.25">
      <c r="A5" s="17" t="s">
        <v>109</v>
      </c>
      <c r="B5" s="18">
        <v>9.7892477815192045</v>
      </c>
      <c r="C5" s="18">
        <v>82.285510115517354</v>
      </c>
      <c r="D5" s="18">
        <v>6669.1448816475049</v>
      </c>
      <c r="E5" s="18">
        <v>30.270018888694075</v>
      </c>
      <c r="F5" s="18">
        <v>8.2147664472115309</v>
      </c>
      <c r="G5" s="18">
        <v>0.49488384798429474</v>
      </c>
      <c r="H5" s="18">
        <v>33.748508652977613</v>
      </c>
      <c r="I5" s="18">
        <v>142.41778486052746</v>
      </c>
      <c r="J5" s="18">
        <v>1.388123520502009</v>
      </c>
      <c r="K5" s="18">
        <v>22.773373394122217</v>
      </c>
      <c r="L5" s="18">
        <v>93.490360783932758</v>
      </c>
      <c r="M5" s="18">
        <v>2916.6220660763656</v>
      </c>
    </row>
    <row r="6" spans="1:23" x14ac:dyDescent="0.25">
      <c r="A6" s="17" t="s">
        <v>110</v>
      </c>
      <c r="B6" s="18">
        <v>37.758473218769737</v>
      </c>
      <c r="C6" s="18">
        <v>64.229537604773995</v>
      </c>
      <c r="D6" s="18">
        <v>1642.7407718490711</v>
      </c>
      <c r="E6" s="18">
        <v>1.9081410509627612</v>
      </c>
      <c r="F6" s="18">
        <v>1.0115888173062568</v>
      </c>
      <c r="G6" s="18">
        <v>0.25563276725403455</v>
      </c>
      <c r="H6" s="18">
        <v>5.0487952984443014</v>
      </c>
      <c r="I6" s="18">
        <v>44.524107841373187</v>
      </c>
      <c r="J6" s="18">
        <v>1.1641564686831949</v>
      </c>
      <c r="K6" s="18">
        <v>0.481206293810931</v>
      </c>
      <c r="L6" s="18">
        <v>9.5964244246316834</v>
      </c>
      <c r="M6" s="18">
        <v>1636.7860137521177</v>
      </c>
    </row>
    <row r="7" spans="1:23" x14ac:dyDescent="0.25">
      <c r="A7" s="17" t="s">
        <v>111</v>
      </c>
      <c r="B7" s="18">
        <v>24.33310404956115</v>
      </c>
      <c r="C7" s="18">
        <v>934.96806532125674</v>
      </c>
      <c r="D7" s="18">
        <v>50972.633111151779</v>
      </c>
      <c r="E7" s="18">
        <v>17.403795796335491</v>
      </c>
      <c r="F7" s="18">
        <v>3.4907849922458056</v>
      </c>
      <c r="G7" s="18">
        <v>0.98650551640515938</v>
      </c>
      <c r="H7" s="18">
        <v>4.0934131946945138</v>
      </c>
      <c r="I7" s="18">
        <v>230.45506886488585</v>
      </c>
      <c r="J7" s="18">
        <v>3.4554304829704692</v>
      </c>
      <c r="K7" s="18">
        <v>1.072156102218655</v>
      </c>
      <c r="L7" s="18">
        <v>13.553712002100974</v>
      </c>
      <c r="M7" s="18">
        <v>4827.0466229417498</v>
      </c>
    </row>
    <row r="8" spans="1:23" x14ac:dyDescent="0.25">
      <c r="A8" s="17" t="s">
        <v>112</v>
      </c>
      <c r="B8" s="18">
        <v>50.485338573583633</v>
      </c>
      <c r="C8" s="18">
        <v>632.67390025170096</v>
      </c>
      <c r="D8" s="18">
        <v>45495.055347908848</v>
      </c>
      <c r="E8" s="18">
        <v>17.233809838901152</v>
      </c>
      <c r="F8" s="18">
        <v>2.8590148881978852</v>
      </c>
      <c r="G8" s="18">
        <v>1.2487039361982479</v>
      </c>
      <c r="H8" s="18">
        <v>5.3391059721690182</v>
      </c>
      <c r="I8" s="18">
        <v>181.61065034478941</v>
      </c>
      <c r="J8" s="18">
        <v>45.540486582778584</v>
      </c>
      <c r="K8" s="18">
        <v>19.319664554259823</v>
      </c>
      <c r="L8" s="18">
        <v>7.2651897869104882</v>
      </c>
      <c r="M8" s="18">
        <v>1042.9185356773708</v>
      </c>
    </row>
    <row r="9" spans="1:23" x14ac:dyDescent="0.25">
      <c r="A9" s="17" t="s">
        <v>113</v>
      </c>
      <c r="B9" s="18">
        <v>39.716675173394343</v>
      </c>
      <c r="C9" s="18">
        <v>847.65092566550095</v>
      </c>
      <c r="D9" s="18">
        <v>74612.1125669709</v>
      </c>
      <c r="E9" s="18">
        <v>23.119908237696194</v>
      </c>
      <c r="F9" s="18">
        <v>2.801640557164558</v>
      </c>
      <c r="G9" s="18">
        <v>1.2683713985209915</v>
      </c>
      <c r="H9" s="18">
        <v>5.5446316540025222</v>
      </c>
      <c r="I9" s="18">
        <v>62.880677551593372</v>
      </c>
      <c r="J9" s="18">
        <v>3.4972822982409562</v>
      </c>
      <c r="K9" s="18">
        <v>1.4476389434954338</v>
      </c>
      <c r="L9" s="18">
        <v>32.511346265410801</v>
      </c>
      <c r="M9" s="18">
        <v>2859.6768883589671</v>
      </c>
    </row>
    <row r="10" spans="1:23" x14ac:dyDescent="0.25">
      <c r="A10" s="17" t="s">
        <v>114</v>
      </c>
      <c r="B10" s="18">
        <v>16.361979890158231</v>
      </c>
      <c r="C10" s="18">
        <v>229.3010004134496</v>
      </c>
      <c r="D10" s="18">
        <v>2063.2232111785133</v>
      </c>
      <c r="E10" s="18">
        <v>2.7215343977234867</v>
      </c>
      <c r="F10" s="18">
        <v>1.3804478497957258</v>
      </c>
      <c r="G10" s="18">
        <v>0.18025459282091419</v>
      </c>
      <c r="H10" s="18">
        <v>1.3029127952006991</v>
      </c>
      <c r="I10" s="18">
        <v>45.11641084128744</v>
      </c>
      <c r="J10" s="18">
        <v>5.2872471474823994</v>
      </c>
      <c r="K10" s="18">
        <v>4.5103075006062836</v>
      </c>
      <c r="L10" s="18">
        <v>17.926793181641681</v>
      </c>
      <c r="M10" s="18">
        <v>2122.0188924564791</v>
      </c>
    </row>
    <row r="11" spans="1:23" x14ac:dyDescent="0.25">
      <c r="A11" s="17" t="s">
        <v>115</v>
      </c>
      <c r="B11" s="18">
        <v>49.646253000508061</v>
      </c>
      <c r="C11" s="18">
        <v>15740.02620076779</v>
      </c>
      <c r="D11" s="18">
        <v>64332.654888629746</v>
      </c>
      <c r="E11" s="18">
        <v>24.754727745726107</v>
      </c>
      <c r="F11" s="18">
        <v>9.4570112138894693</v>
      </c>
      <c r="G11" s="18">
        <v>1.3470235506353188</v>
      </c>
      <c r="H11" s="18">
        <v>1.3971697006589912</v>
      </c>
      <c r="I11" s="18">
        <v>1740.0472419042658</v>
      </c>
      <c r="J11" s="18">
        <v>11.896231707540355</v>
      </c>
      <c r="K11" s="18">
        <v>2.1728582766363718</v>
      </c>
      <c r="L11" s="18">
        <v>27.479934571494606</v>
      </c>
      <c r="M11" s="18">
        <v>2627.0715782379884</v>
      </c>
    </row>
    <row r="12" spans="1:23" x14ac:dyDescent="0.25">
      <c r="A12" s="17" t="s">
        <v>116</v>
      </c>
      <c r="B12" s="18">
        <v>153.28534057520622</v>
      </c>
      <c r="C12" s="18">
        <v>869.94293419186386</v>
      </c>
      <c r="D12" s="18">
        <v>27488.456799458054</v>
      </c>
      <c r="E12" s="18">
        <v>11.399257126589381</v>
      </c>
      <c r="F12" s="18">
        <v>8.6268714767130277</v>
      </c>
      <c r="G12" s="18">
        <v>2.2942855778077083</v>
      </c>
      <c r="H12" s="18">
        <v>11.003647616458142</v>
      </c>
      <c r="I12" s="18">
        <v>135.52341706245841</v>
      </c>
      <c r="J12" s="18">
        <v>0.8391159553604346</v>
      </c>
      <c r="K12" s="18">
        <v>5.5641406985097532</v>
      </c>
      <c r="L12" s="18">
        <v>129.41904115088676</v>
      </c>
      <c r="M12" s="18">
        <v>16459.880556380009</v>
      </c>
    </row>
    <row r="13" spans="1:23" x14ac:dyDescent="0.25">
      <c r="A13" s="17" t="s">
        <v>117</v>
      </c>
      <c r="B13" s="18">
        <v>51.604077385503281</v>
      </c>
      <c r="C13" s="18">
        <v>408.29762414419736</v>
      </c>
      <c r="D13" s="18">
        <v>34619.808891866465</v>
      </c>
      <c r="E13" s="18">
        <v>12.594638171875134</v>
      </c>
      <c r="F13" s="18">
        <v>3.154826136036089</v>
      </c>
      <c r="G13" s="18">
        <v>0.97994871245443382</v>
      </c>
      <c r="H13" s="18">
        <v>1.5591505978324516</v>
      </c>
      <c r="I13" s="18">
        <v>78.303412506849213</v>
      </c>
      <c r="J13" s="18">
        <v>6.8644932315276286</v>
      </c>
      <c r="K13" s="18">
        <v>13.633972308167788</v>
      </c>
      <c r="L13" s="18">
        <v>68.117831398580094</v>
      </c>
      <c r="M13" s="18">
        <v>1332.4145204427762</v>
      </c>
    </row>
    <row r="14" spans="1:23" x14ac:dyDescent="0.25">
      <c r="A14" s="17" t="s">
        <v>118</v>
      </c>
      <c r="B14" s="18">
        <v>29.787349059366818</v>
      </c>
      <c r="C14" s="18">
        <v>573.78923285997257</v>
      </c>
      <c r="D14" s="18">
        <v>7047.709198090788</v>
      </c>
      <c r="E14" s="18">
        <v>4.8169855250052569</v>
      </c>
      <c r="F14" s="18">
        <v>5.2433184317505841</v>
      </c>
      <c r="G14" s="18">
        <v>0.40966899286036018</v>
      </c>
      <c r="H14" s="18">
        <v>0.27604173778093011</v>
      </c>
      <c r="I14" s="18">
        <v>138.22997770577169</v>
      </c>
      <c r="J14" s="18">
        <v>3.5675335633316463</v>
      </c>
      <c r="K14" s="18">
        <v>0.86652996197431509</v>
      </c>
      <c r="L14" s="18">
        <v>514.95914043280891</v>
      </c>
      <c r="M14" s="18">
        <v>4750.3979060495894</v>
      </c>
    </row>
    <row r="15" spans="1:23" x14ac:dyDescent="0.25">
      <c r="A15" s="17" t="s">
        <v>119</v>
      </c>
      <c r="B15" s="18">
        <v>55.799756963967262</v>
      </c>
      <c r="C15" s="18">
        <v>198.00746789752304</v>
      </c>
      <c r="D15" s="18">
        <v>5182.5949812782219</v>
      </c>
      <c r="E15" s="18">
        <v>6.0534279601443464</v>
      </c>
      <c r="F15" s="18">
        <v>1.5046175068087257</v>
      </c>
      <c r="G15" s="18">
        <v>0.5178252879882399</v>
      </c>
      <c r="H15" s="18">
        <v>1.3348468136191063</v>
      </c>
      <c r="I15" s="18">
        <v>182.60706075454516</v>
      </c>
      <c r="J15" s="18">
        <v>3.3178573251299914</v>
      </c>
      <c r="K15" s="18">
        <v>12.945152112046108</v>
      </c>
      <c r="L15" s="18">
        <v>20.51477661662009</v>
      </c>
      <c r="M15" s="18">
        <v>2628.8734514263774</v>
      </c>
    </row>
    <row r="16" spans="1:23" x14ac:dyDescent="0.25">
      <c r="A16" s="17" t="s">
        <v>120</v>
      </c>
      <c r="B16" s="18">
        <v>33.423470447056289</v>
      </c>
      <c r="C16" s="18">
        <v>928.83418410790284</v>
      </c>
      <c r="D16" s="18">
        <v>9893.0282506141593</v>
      </c>
      <c r="E16" s="18">
        <v>5.4029037872242833</v>
      </c>
      <c r="F16" s="18">
        <v>2.2523148623577174</v>
      </c>
      <c r="G16" s="18">
        <v>1.3044234968969559</v>
      </c>
      <c r="H16" s="18">
        <v>18.763845207236816</v>
      </c>
      <c r="I16" s="18">
        <v>149.78822125036106</v>
      </c>
      <c r="J16" s="18">
        <v>2.9155080079001596</v>
      </c>
      <c r="K16" s="18">
        <v>72.516137901629293</v>
      </c>
      <c r="L16" s="18">
        <v>74.252365187475149</v>
      </c>
      <c r="M16" s="18">
        <v>5387.1776564419924</v>
      </c>
    </row>
    <row r="17" spans="1:13" x14ac:dyDescent="0.25">
      <c r="A17" s="17" t="s">
        <v>121</v>
      </c>
      <c r="B17" s="18">
        <v>21.396619185154606</v>
      </c>
      <c r="C17" s="18">
        <v>4211.3652661354517</v>
      </c>
      <c r="D17" s="18">
        <v>1920.7804388169116</v>
      </c>
      <c r="E17" s="18">
        <v>7.9732491070313456</v>
      </c>
      <c r="F17" s="18">
        <v>4.2373700847227171</v>
      </c>
      <c r="G17" s="18">
        <v>0.22613747282880356</v>
      </c>
      <c r="H17" s="18">
        <v>0.19952983633847879</v>
      </c>
      <c r="I17" s="18">
        <v>125.87129854665311</v>
      </c>
      <c r="J17" s="18">
        <v>0.28988311839347175</v>
      </c>
      <c r="K17" s="18">
        <v>0.33805659107672392</v>
      </c>
      <c r="L17" s="18">
        <v>15.703958360536992</v>
      </c>
      <c r="M17" s="18">
        <v>7227.7232887950995</v>
      </c>
    </row>
    <row r="18" spans="1:13" x14ac:dyDescent="0.25">
      <c r="A18" s="17" t="s">
        <v>122</v>
      </c>
      <c r="B18" s="18">
        <v>15.103288602273363</v>
      </c>
      <c r="C18" s="18">
        <v>4227.4268456374966</v>
      </c>
      <c r="D18" s="18">
        <v>4020.6711214892571</v>
      </c>
      <c r="E18" s="18">
        <v>14.443971722330177</v>
      </c>
      <c r="F18" s="18">
        <v>2.6444965989953806</v>
      </c>
      <c r="G18" s="18">
        <v>0.27202330236613542</v>
      </c>
      <c r="H18" s="18">
        <v>0.67287606260883981</v>
      </c>
      <c r="I18" s="18">
        <v>209.13549719980531</v>
      </c>
      <c r="J18" s="18">
        <v>0.22951572015836197</v>
      </c>
      <c r="K18" s="18">
        <v>1.232087696897354</v>
      </c>
      <c r="L18" s="18">
        <v>3.2333285546549471</v>
      </c>
      <c r="M18" s="18">
        <v>2517.80584445454</v>
      </c>
    </row>
    <row r="19" spans="1:13" x14ac:dyDescent="0.25">
      <c r="A19" s="17" t="s">
        <v>123</v>
      </c>
      <c r="B19" s="18">
        <v>4.6149077236438849</v>
      </c>
      <c r="C19" s="18">
        <v>7714.8295089720277</v>
      </c>
      <c r="D19" s="18">
        <v>4435.9759684118944</v>
      </c>
      <c r="E19" s="18">
        <v>24.856098402806637</v>
      </c>
      <c r="F19" s="18">
        <v>5.0175124172840357</v>
      </c>
      <c r="G19" s="18">
        <v>0.14092556723431063</v>
      </c>
      <c r="H19" s="18">
        <v>3.2124394297437964</v>
      </c>
      <c r="I19" s="18">
        <v>266.47612377406995</v>
      </c>
      <c r="J19" s="18">
        <v>0.18814841227594514</v>
      </c>
      <c r="K19" s="18">
        <v>5.3826212266628852</v>
      </c>
      <c r="L19" s="18">
        <v>23.096311528686108</v>
      </c>
      <c r="M19" s="18">
        <v>3616.9295768893357</v>
      </c>
    </row>
    <row r="20" spans="1:13" x14ac:dyDescent="0.25">
      <c r="A20" s="17" t="s">
        <v>124</v>
      </c>
      <c r="B20" s="18">
        <v>39.157620408792305</v>
      </c>
      <c r="C20" s="18">
        <v>270.7461589105381</v>
      </c>
      <c r="D20" s="18">
        <v>16048.468786637966</v>
      </c>
      <c r="E20" s="18">
        <v>17.345721869103716</v>
      </c>
      <c r="F20" s="18">
        <v>48.200754279518499</v>
      </c>
      <c r="G20" s="18">
        <v>1.1700458850250444</v>
      </c>
      <c r="H20" s="18">
        <v>5.5809367925585054</v>
      </c>
      <c r="I20" s="18">
        <v>28.979265197354426</v>
      </c>
      <c r="J20" s="18">
        <v>2.0330769662545043</v>
      </c>
      <c r="K20" s="18">
        <v>21.759644888996373</v>
      </c>
      <c r="L20" s="18">
        <v>1.7435691672408673</v>
      </c>
      <c r="M20" s="18">
        <v>668.72581290956225</v>
      </c>
    </row>
    <row r="21" spans="1:13" x14ac:dyDescent="0.25">
      <c r="A21" s="17" t="s">
        <v>125</v>
      </c>
      <c r="B21" s="18">
        <v>7.5516443011366912</v>
      </c>
      <c r="C21" s="18">
        <v>6947.4205784507712</v>
      </c>
      <c r="D21" s="18">
        <v>10138.815377120533</v>
      </c>
      <c r="E21" s="18">
        <v>40.333604695039384</v>
      </c>
      <c r="F21" s="18">
        <v>5.7366067337870978</v>
      </c>
      <c r="G21" s="18">
        <v>0.27202035283669296</v>
      </c>
      <c r="H21" s="18">
        <v>2.2799477549493807</v>
      </c>
      <c r="I21" s="18">
        <v>191.67010336181949</v>
      </c>
      <c r="J21" s="18">
        <v>6.3161145196575932</v>
      </c>
      <c r="K21" s="18">
        <v>2.9271800634992569</v>
      </c>
      <c r="L21" s="18">
        <v>4.6834977839316547</v>
      </c>
      <c r="M21" s="18">
        <v>4755.8720734034687</v>
      </c>
    </row>
    <row r="23" spans="1:13" x14ac:dyDescent="0.25">
      <c r="A23" s="17" t="s">
        <v>164</v>
      </c>
      <c r="B23" s="18" t="str">
        <f t="shared" ref="B23:M23" si="0">B1</f>
        <v>31 P</v>
      </c>
      <c r="C23" s="18" t="str">
        <f t="shared" si="0"/>
        <v>55 Mn</v>
      </c>
      <c r="D23" s="18" t="str">
        <f t="shared" si="0"/>
        <v>57 Fe</v>
      </c>
      <c r="E23" s="18" t="str">
        <f t="shared" si="0"/>
        <v>60 Ni</v>
      </c>
      <c r="F23" s="18" t="str">
        <f t="shared" si="0"/>
        <v>63 Cu</v>
      </c>
      <c r="G23" s="18" t="str">
        <f t="shared" si="0"/>
        <v>75 As</v>
      </c>
      <c r="H23" s="18" t="str">
        <f t="shared" si="0"/>
        <v>90 Zr</v>
      </c>
      <c r="I23" s="18" t="str">
        <f t="shared" si="0"/>
        <v>137 Ba</v>
      </c>
      <c r="J23" s="18" t="str">
        <f t="shared" si="0"/>
        <v>208 Pb</v>
      </c>
      <c r="K23" s="18" t="str">
        <f t="shared" si="0"/>
        <v>232 Th</v>
      </c>
      <c r="L23" s="18" t="str">
        <f t="shared" si="0"/>
        <v>238 U</v>
      </c>
      <c r="M23" s="18" t="str">
        <f t="shared" si="0"/>
        <v>44 Ca</v>
      </c>
    </row>
    <row r="24" spans="1:13" x14ac:dyDescent="0.25">
      <c r="A24" s="17" t="str">
        <f>A3</f>
        <v>A1-208-13.4</v>
      </c>
      <c r="B24" s="18">
        <f>B3*$O$2</f>
        <v>4422.2898506972906</v>
      </c>
      <c r="C24" s="18">
        <f t="shared" ref="C24:M24" si="1">C3*$O$2</f>
        <v>26329.702168459746</v>
      </c>
      <c r="D24" s="18">
        <f t="shared" si="1"/>
        <v>1103804.4485203368</v>
      </c>
      <c r="E24" s="18">
        <f t="shared" si="1"/>
        <v>420.72017076060956</v>
      </c>
      <c r="F24" s="18">
        <f t="shared" si="1"/>
        <v>69.992319566520308</v>
      </c>
      <c r="G24" s="18">
        <f t="shared" si="1"/>
        <v>52.869771577838186</v>
      </c>
      <c r="H24" s="18">
        <f t="shared" si="1"/>
        <v>74.46969223003201</v>
      </c>
      <c r="I24" s="18">
        <f t="shared" si="1"/>
        <v>6421.1673814993446</v>
      </c>
      <c r="J24" s="18">
        <f t="shared" si="1"/>
        <v>233.28647844433252</v>
      </c>
      <c r="K24" s="18">
        <f t="shared" si="1"/>
        <v>376.78943890545173</v>
      </c>
      <c r="L24" s="18">
        <f t="shared" si="1"/>
        <v>487.37732353288362</v>
      </c>
      <c r="M24" s="18">
        <f t="shared" si="1"/>
        <v>54765.198277310636</v>
      </c>
    </row>
    <row r="25" spans="1:13" x14ac:dyDescent="0.25">
      <c r="A25" s="17" t="str">
        <f t="shared" ref="A25:A42" si="2">A4</f>
        <v>A1-208-86.2</v>
      </c>
      <c r="B25" s="18">
        <f t="shared" ref="B25:M42" si="3">B4*$O$2</f>
        <v>7293.6976460064034</v>
      </c>
      <c r="C25" s="18">
        <f t="shared" si="3"/>
        <v>10392.606551667284</v>
      </c>
      <c r="D25" s="18">
        <f t="shared" si="3"/>
        <v>799701.59998297505</v>
      </c>
      <c r="E25" s="18">
        <f t="shared" si="3"/>
        <v>785.30938498787793</v>
      </c>
      <c r="F25" s="18">
        <f t="shared" si="3"/>
        <v>238.54452666717782</v>
      </c>
      <c r="G25" s="18">
        <f t="shared" si="3"/>
        <v>88.9185842443637</v>
      </c>
      <c r="H25" s="18">
        <f t="shared" si="3"/>
        <v>1954.0868513386092</v>
      </c>
      <c r="I25" s="18">
        <f t="shared" si="3"/>
        <v>10647.630904704911</v>
      </c>
      <c r="J25" s="18">
        <f t="shared" si="3"/>
        <v>604.46509887705076</v>
      </c>
      <c r="K25" s="18">
        <f t="shared" si="3"/>
        <v>14169.093556330832</v>
      </c>
      <c r="L25" s="18">
        <f t="shared" si="3"/>
        <v>6033.9740265800128</v>
      </c>
      <c r="M25" s="18">
        <f t="shared" si="3"/>
        <v>110877.55970077334</v>
      </c>
    </row>
    <row r="26" spans="1:13" x14ac:dyDescent="0.25">
      <c r="A26" s="17" t="str">
        <f t="shared" si="2"/>
        <v>A1-208-86.5</v>
      </c>
      <c r="B26" s="18">
        <f t="shared" si="3"/>
        <v>897.25797853459642</v>
      </c>
      <c r="C26" s="18">
        <f t="shared" si="3"/>
        <v>7542.0841434130316</v>
      </c>
      <c r="D26" s="18">
        <f t="shared" si="3"/>
        <v>611277.1469896062</v>
      </c>
      <c r="E26" s="18">
        <f t="shared" si="3"/>
        <v>2774.4742562904771</v>
      </c>
      <c r="F26" s="18">
        <f t="shared" si="3"/>
        <v>752.94495563529085</v>
      </c>
      <c r="G26" s="18">
        <f t="shared" si="3"/>
        <v>45.359816296620494</v>
      </c>
      <c r="H26" s="18">
        <f t="shared" si="3"/>
        <v>3093.3039318602955</v>
      </c>
      <c r="I26" s="18">
        <f t="shared" si="3"/>
        <v>13053.658115853796</v>
      </c>
      <c r="J26" s="18">
        <f t="shared" si="3"/>
        <v>127.23193158041289</v>
      </c>
      <c r="K26" s="18">
        <f t="shared" si="3"/>
        <v>2087.3504718717572</v>
      </c>
      <c r="L26" s="18">
        <f t="shared" si="3"/>
        <v>8569.0927435533158</v>
      </c>
      <c r="M26" s="18">
        <f t="shared" si="3"/>
        <v>267330.28702139447</v>
      </c>
    </row>
    <row r="27" spans="1:13" x14ac:dyDescent="0.25">
      <c r="A27" s="17" t="str">
        <f t="shared" si="2"/>
        <v>A1-246-53.0</v>
      </c>
      <c r="B27" s="18">
        <f t="shared" si="3"/>
        <v>3460.847259049387</v>
      </c>
      <c r="C27" s="18">
        <f t="shared" si="3"/>
        <v>5887.1188430095726</v>
      </c>
      <c r="D27" s="18">
        <f t="shared" si="3"/>
        <v>150569.51229575623</v>
      </c>
      <c r="E27" s="18">
        <f t="shared" si="3"/>
        <v>174.89543837861927</v>
      </c>
      <c r="F27" s="18">
        <f t="shared" si="3"/>
        <v>92.719702022248228</v>
      </c>
      <c r="G27" s="18">
        <f t="shared" si="3"/>
        <v>23.430660364586672</v>
      </c>
      <c r="H27" s="18">
        <f t="shared" si="3"/>
        <v>462.75995506715856</v>
      </c>
      <c r="I27" s="18">
        <f t="shared" si="3"/>
        <v>4080.968414470663</v>
      </c>
      <c r="J27" s="18">
        <f t="shared" si="3"/>
        <v>106.70367152832993</v>
      </c>
      <c r="K27" s="18">
        <f t="shared" si="3"/>
        <v>44.10616587497541</v>
      </c>
      <c r="L27" s="18">
        <f t="shared" si="3"/>
        <v>879.58427170067853</v>
      </c>
      <c r="M27" s="18">
        <f t="shared" si="3"/>
        <v>150023.71405548471</v>
      </c>
    </row>
    <row r="28" spans="1:13" x14ac:dyDescent="0.25">
      <c r="A28" s="17" t="str">
        <f t="shared" si="2"/>
        <v>A1-246-71.8</v>
      </c>
      <c r="B28" s="18">
        <f t="shared" si="3"/>
        <v>2230.3114844226511</v>
      </c>
      <c r="C28" s="18">
        <f t="shared" si="3"/>
        <v>85696.835447183083</v>
      </c>
      <c r="D28" s="18">
        <f t="shared" si="3"/>
        <v>4672024.1193853943</v>
      </c>
      <c r="E28" s="18">
        <f t="shared" si="3"/>
        <v>1595.1884132026203</v>
      </c>
      <c r="F28" s="18">
        <f t="shared" si="3"/>
        <v>319.9566254267699</v>
      </c>
      <c r="G28" s="18">
        <f t="shared" si="3"/>
        <v>90.420629369905896</v>
      </c>
      <c r="H28" s="18">
        <f t="shared" si="3"/>
        <v>375.19201989271238</v>
      </c>
      <c r="I28" s="18">
        <f t="shared" si="3"/>
        <v>21122.935474483274</v>
      </c>
      <c r="J28" s="18">
        <f t="shared" si="3"/>
        <v>316.7161194928658</v>
      </c>
      <c r="K28" s="18">
        <f t="shared" si="3"/>
        <v>98.27114793910637</v>
      </c>
      <c r="L28" s="18">
        <f t="shared" si="3"/>
        <v>1242.29935783257</v>
      </c>
      <c r="M28" s="18">
        <f t="shared" si="3"/>
        <v>442435.02584228344</v>
      </c>
    </row>
    <row r="29" spans="1:13" x14ac:dyDescent="0.25">
      <c r="A29" s="17" t="str">
        <f t="shared" si="2"/>
        <v>A1-252-21.7</v>
      </c>
      <c r="B29" s="18">
        <f t="shared" si="3"/>
        <v>4627.3599203082422</v>
      </c>
      <c r="C29" s="18">
        <f t="shared" si="3"/>
        <v>57989.308012320282</v>
      </c>
      <c r="D29" s="18">
        <f t="shared" si="3"/>
        <v>4169963.0355509552</v>
      </c>
      <c r="E29" s="18">
        <f t="shared" si="3"/>
        <v>1579.6079253090822</v>
      </c>
      <c r="F29" s="18">
        <f t="shared" si="3"/>
        <v>262.05015711499766</v>
      </c>
      <c r="G29" s="18">
        <f t="shared" si="3"/>
        <v>114.45308103209091</v>
      </c>
      <c r="H29" s="18">
        <f t="shared" si="3"/>
        <v>489.3691056440818</v>
      </c>
      <c r="I29" s="18">
        <f t="shared" si="3"/>
        <v>16645.978183977535</v>
      </c>
      <c r="J29" s="18">
        <f t="shared" si="3"/>
        <v>4174.1271489610281</v>
      </c>
      <c r="K29" s="18">
        <f t="shared" si="3"/>
        <v>1770.7921538820697</v>
      </c>
      <c r="L29" s="18">
        <f t="shared" si="3"/>
        <v>665.90913289374805</v>
      </c>
      <c r="M29" s="18">
        <f t="shared" si="3"/>
        <v>95591.305683848608</v>
      </c>
    </row>
    <row r="30" spans="1:13" x14ac:dyDescent="0.25">
      <c r="A30" s="17" t="str">
        <f t="shared" si="2"/>
        <v>A1-253-75.0</v>
      </c>
      <c r="B30" s="18">
        <f t="shared" si="3"/>
        <v>3640.3311547053918</v>
      </c>
      <c r="C30" s="18">
        <f t="shared" si="3"/>
        <v>77693.564719185655</v>
      </c>
      <c r="D30" s="18">
        <f t="shared" si="3"/>
        <v>6838759.7076071352</v>
      </c>
      <c r="E30" s="18">
        <f t="shared" si="3"/>
        <v>2119.1129892966387</v>
      </c>
      <c r="F30" s="18">
        <f t="shared" si="3"/>
        <v>256.79136936831048</v>
      </c>
      <c r="G30" s="18">
        <f t="shared" si="3"/>
        <v>116.25575145993777</v>
      </c>
      <c r="H30" s="18">
        <f t="shared" si="3"/>
        <v>508.20707582673617</v>
      </c>
      <c r="I30" s="18">
        <f t="shared" si="3"/>
        <v>5763.4857026851696</v>
      </c>
      <c r="J30" s="18">
        <f t="shared" si="3"/>
        <v>320.55215225102046</v>
      </c>
      <c r="K30" s="18">
        <f t="shared" si="3"/>
        <v>132.68696646343273</v>
      </c>
      <c r="L30" s="18">
        <f t="shared" si="3"/>
        <v>2979.9087203218905</v>
      </c>
      <c r="M30" s="18">
        <f t="shared" si="3"/>
        <v>262110.83439476203</v>
      </c>
    </row>
    <row r="31" spans="1:13" x14ac:dyDescent="0.25">
      <c r="A31" s="17" t="str">
        <f t="shared" si="2"/>
        <v>A1-253-78.0</v>
      </c>
      <c r="B31" s="18">
        <f t="shared" si="3"/>
        <v>1499.6981717821782</v>
      </c>
      <c r="C31" s="18">
        <f t="shared" si="3"/>
        <v>21017.156445395758</v>
      </c>
      <c r="D31" s="18">
        <f t="shared" si="3"/>
        <v>189109.88147859459</v>
      </c>
      <c r="E31" s="18">
        <f t="shared" si="3"/>
        <v>249.44903905934049</v>
      </c>
      <c r="F31" s="18">
        <f t="shared" si="3"/>
        <v>126.52839879265173</v>
      </c>
      <c r="G31" s="18">
        <f t="shared" si="3"/>
        <v>16.521685341482943</v>
      </c>
      <c r="H31" s="18">
        <f t="shared" si="3"/>
        <v>119.42172952610808</v>
      </c>
      <c r="I31" s="18">
        <f t="shared" si="3"/>
        <v>4135.2574266853035</v>
      </c>
      <c r="J31" s="18">
        <f t="shared" si="3"/>
        <v>484.61585542036801</v>
      </c>
      <c r="K31" s="18">
        <f t="shared" si="3"/>
        <v>413.40350973682041</v>
      </c>
      <c r="L31" s="18">
        <f t="shared" si="3"/>
        <v>1643.1250460463223</v>
      </c>
      <c r="M31" s="18">
        <f t="shared" si="3"/>
        <v>194498.94663532972</v>
      </c>
    </row>
    <row r="32" spans="1:13" x14ac:dyDescent="0.25">
      <c r="A32" s="17" t="str">
        <f t="shared" si="2"/>
        <v>A1-255-101.7</v>
      </c>
      <c r="B32" s="18">
        <f t="shared" si="3"/>
        <v>4550.4514343940673</v>
      </c>
      <c r="C32" s="18">
        <f t="shared" si="3"/>
        <v>1442691.4514968737</v>
      </c>
      <c r="D32" s="18">
        <f t="shared" si="3"/>
        <v>5896570.3154545808</v>
      </c>
      <c r="E32" s="18">
        <f t="shared" si="3"/>
        <v>2268.9564583538909</v>
      </c>
      <c r="F32" s="18">
        <f t="shared" si="3"/>
        <v>866.806005337074</v>
      </c>
      <c r="G32" s="18">
        <f t="shared" si="3"/>
        <v>123.46481109235673</v>
      </c>
      <c r="H32" s="18">
        <f t="shared" si="3"/>
        <v>128.06108183815147</v>
      </c>
      <c r="I32" s="18">
        <f t="shared" si="3"/>
        <v>159488.38007484024</v>
      </c>
      <c r="J32" s="18">
        <f t="shared" si="3"/>
        <v>1090.3788577338801</v>
      </c>
      <c r="K32" s="18">
        <f t="shared" si="3"/>
        <v>199.15875749079825</v>
      </c>
      <c r="L32" s="18">
        <f t="shared" si="3"/>
        <v>2518.7421029867669</v>
      </c>
      <c r="M32" s="18">
        <f t="shared" si="3"/>
        <v>240790.81318234841</v>
      </c>
    </row>
    <row r="33" spans="1:13" x14ac:dyDescent="0.25">
      <c r="A33" s="17" t="str">
        <f t="shared" si="2"/>
        <v>A1-255-24.1</v>
      </c>
      <c r="B33" s="18">
        <f t="shared" si="3"/>
        <v>14049.751103771963</v>
      </c>
      <c r="C33" s="18">
        <f t="shared" si="3"/>
        <v>79736.794490690765</v>
      </c>
      <c r="D33" s="18">
        <f t="shared" si="3"/>
        <v>2519523.2290963265</v>
      </c>
      <c r="E33" s="18">
        <f t="shared" si="3"/>
        <v>1044.8274100803662</v>
      </c>
      <c r="F33" s="18">
        <f t="shared" si="3"/>
        <v>790.71747237682428</v>
      </c>
      <c r="G33" s="18">
        <f t="shared" si="3"/>
        <v>210.28848034791002</v>
      </c>
      <c r="H33" s="18">
        <f t="shared" si="3"/>
        <v>1008.5668314055122</v>
      </c>
      <c r="I33" s="18">
        <f t="shared" si="3"/>
        <v>12421.73759940228</v>
      </c>
      <c r="J33" s="18">
        <f t="shared" si="3"/>
        <v>76.911270678449029</v>
      </c>
      <c r="K33" s="18">
        <f t="shared" si="3"/>
        <v>509.9952260736577</v>
      </c>
      <c r="L33" s="18">
        <f t="shared" si="3"/>
        <v>11862.225764287403</v>
      </c>
      <c r="M33" s="18">
        <f t="shared" si="3"/>
        <v>1508671.5020964006</v>
      </c>
    </row>
    <row r="34" spans="1:13" x14ac:dyDescent="0.25">
      <c r="A34" s="17" t="str">
        <f t="shared" si="2"/>
        <v>A1-255-37.0</v>
      </c>
      <c r="B34" s="18">
        <f t="shared" si="3"/>
        <v>4729.9007229617673</v>
      </c>
      <c r="C34" s="18">
        <f t="shared" si="3"/>
        <v>37423.539484996771</v>
      </c>
      <c r="D34" s="18">
        <f t="shared" si="3"/>
        <v>3173165.1335062506</v>
      </c>
      <c r="E34" s="18">
        <f t="shared" si="3"/>
        <v>1154.3930482386452</v>
      </c>
      <c r="F34" s="18">
        <f t="shared" si="3"/>
        <v>289.16347656372784</v>
      </c>
      <c r="G34" s="18">
        <f t="shared" si="3"/>
        <v>89.819649111792273</v>
      </c>
      <c r="H34" s="18">
        <f t="shared" si="3"/>
        <v>142.90784592082792</v>
      </c>
      <c r="I34" s="18">
        <f t="shared" si="3"/>
        <v>7177.095031846532</v>
      </c>
      <c r="J34" s="18">
        <f t="shared" si="3"/>
        <v>629.18228836874357</v>
      </c>
      <c r="K34" s="18">
        <f t="shared" si="3"/>
        <v>1249.655816835889</v>
      </c>
      <c r="L34" s="18">
        <f t="shared" si="3"/>
        <v>6243.5101314153553</v>
      </c>
      <c r="M34" s="18">
        <f t="shared" si="3"/>
        <v>122125.78390748375</v>
      </c>
    </row>
    <row r="35" spans="1:13" x14ac:dyDescent="0.25">
      <c r="A35" s="17" t="str">
        <f t="shared" si="2"/>
        <v>A1-255-47.2</v>
      </c>
      <c r="B35" s="18">
        <f t="shared" si="3"/>
        <v>2730.2339464089141</v>
      </c>
      <c r="C35" s="18">
        <f t="shared" si="3"/>
        <v>52592.086610862934</v>
      </c>
      <c r="D35" s="18">
        <f t="shared" si="3"/>
        <v>645975.40582400642</v>
      </c>
      <c r="E35" s="18">
        <f t="shared" si="3"/>
        <v>441.51285075816935</v>
      </c>
      <c r="F35" s="18">
        <f t="shared" si="3"/>
        <v>480.58945915817918</v>
      </c>
      <c r="G35" s="18">
        <f t="shared" si="3"/>
        <v>37.549235713098462</v>
      </c>
      <c r="H35" s="18">
        <f t="shared" si="3"/>
        <v>25.301295580655601</v>
      </c>
      <c r="I35" s="18">
        <f t="shared" si="3"/>
        <v>12669.814181566768</v>
      </c>
      <c r="J35" s="18">
        <f t="shared" si="3"/>
        <v>326.99120758107034</v>
      </c>
      <c r="K35" s="18">
        <f t="shared" si="3"/>
        <v>79.42396998966079</v>
      </c>
      <c r="L35" s="18">
        <f t="shared" si="3"/>
        <v>47199.867414220185</v>
      </c>
      <c r="M35" s="18">
        <f t="shared" si="3"/>
        <v>435409.59607374022</v>
      </c>
    </row>
    <row r="36" spans="1:13" x14ac:dyDescent="0.25">
      <c r="A36" s="17" t="str">
        <f t="shared" si="2"/>
        <v>A1-338-19.15</v>
      </c>
      <c r="B36" s="18">
        <f t="shared" si="3"/>
        <v>5114.4662239248291</v>
      </c>
      <c r="C36" s="18">
        <f t="shared" si="3"/>
        <v>18148.869488817218</v>
      </c>
      <c r="D36" s="18">
        <f t="shared" si="3"/>
        <v>475023.69949650863</v>
      </c>
      <c r="E36" s="18">
        <f t="shared" si="3"/>
        <v>554.84207325693046</v>
      </c>
      <c r="F36" s="18">
        <f t="shared" si="3"/>
        <v>137.90947913032079</v>
      </c>
      <c r="G36" s="18">
        <f t="shared" si="3"/>
        <v>47.462571333782101</v>
      </c>
      <c r="H36" s="18">
        <f t="shared" si="3"/>
        <v>122.34872181929323</v>
      </c>
      <c r="I36" s="18">
        <f t="shared" si="3"/>
        <v>16737.306671109724</v>
      </c>
      <c r="J36" s="18">
        <f t="shared" si="3"/>
        <v>304.10650777810218</v>
      </c>
      <c r="K36" s="18">
        <f t="shared" si="3"/>
        <v>1186.5202797098661</v>
      </c>
      <c r="L36" s="18">
        <f t="shared" si="3"/>
        <v>1880.3331377378558</v>
      </c>
      <c r="M36" s="18">
        <f t="shared" si="3"/>
        <v>240955.96837411317</v>
      </c>
    </row>
    <row r="37" spans="1:13" x14ac:dyDescent="0.25">
      <c r="A37" s="17" t="str">
        <f t="shared" si="2"/>
        <v>A1-338-64.6</v>
      </c>
      <c r="B37" s="18">
        <f t="shared" si="3"/>
        <v>3063.5117425010617</v>
      </c>
      <c r="C37" s="18">
        <f t="shared" si="3"/>
        <v>85134.619229870106</v>
      </c>
      <c r="D37" s="18">
        <f t="shared" si="3"/>
        <v>906770.23688066727</v>
      </c>
      <c r="E37" s="18">
        <f t="shared" si="3"/>
        <v>495.21665387750977</v>
      </c>
      <c r="F37" s="18">
        <f t="shared" si="3"/>
        <v>206.44154949655248</v>
      </c>
      <c r="G37" s="18">
        <f t="shared" si="3"/>
        <v>119.56019666683274</v>
      </c>
      <c r="H37" s="18">
        <f t="shared" si="3"/>
        <v>1719.8471420823084</v>
      </c>
      <c r="I37" s="18">
        <f t="shared" si="3"/>
        <v>13729.213889254968</v>
      </c>
      <c r="J37" s="18">
        <f t="shared" si="3"/>
        <v>267.2281752341089</v>
      </c>
      <c r="K37" s="18">
        <f t="shared" si="3"/>
        <v>6646.6479097185866</v>
      </c>
      <c r="L37" s="18">
        <f t="shared" si="3"/>
        <v>6805.7861621710035</v>
      </c>
      <c r="M37" s="18">
        <f t="shared" si="3"/>
        <v>493775.23604533193</v>
      </c>
    </row>
    <row r="38" spans="1:13" x14ac:dyDescent="0.25">
      <c r="A38" s="17" t="str">
        <f t="shared" si="2"/>
        <v>A1-413-73.6</v>
      </c>
      <c r="B38" s="18">
        <f t="shared" si="3"/>
        <v>1961.1606229633082</v>
      </c>
      <c r="C38" s="18">
        <f t="shared" si="3"/>
        <v>386003.21188081015</v>
      </c>
      <c r="D38" s="18">
        <f t="shared" si="3"/>
        <v>176053.93307086107</v>
      </c>
      <c r="E38" s="18">
        <f t="shared" si="3"/>
        <v>730.80808002772551</v>
      </c>
      <c r="F38" s="18">
        <f t="shared" si="3"/>
        <v>388.38674854047247</v>
      </c>
      <c r="G38" s="18">
        <f t="shared" si="3"/>
        <v>20.727195415806062</v>
      </c>
      <c r="H38" s="18">
        <f t="shared" si="3"/>
        <v>18.28840597419412</v>
      </c>
      <c r="I38" s="18">
        <f t="shared" si="3"/>
        <v>11537.048546539858</v>
      </c>
      <c r="J38" s="18">
        <f t="shared" si="3"/>
        <v>26.569961924149638</v>
      </c>
      <c r="K38" s="18">
        <f t="shared" si="3"/>
        <v>30.985421996614821</v>
      </c>
      <c r="L38" s="18">
        <f t="shared" si="3"/>
        <v>1439.3855634309193</v>
      </c>
      <c r="M38" s="18">
        <f t="shared" si="3"/>
        <v>662475.04734273686</v>
      </c>
    </row>
    <row r="39" spans="1:13" x14ac:dyDescent="0.25">
      <c r="A39" s="17" t="str">
        <f t="shared" si="2"/>
        <v>A1-415-80.4</v>
      </c>
      <c r="B39" s="18">
        <f t="shared" si="3"/>
        <v>1384.3296750628708</v>
      </c>
      <c r="C39" s="18">
        <f t="shared" si="3"/>
        <v>387475.37610401883</v>
      </c>
      <c r="D39" s="18">
        <f t="shared" si="3"/>
        <v>368524.66331790155</v>
      </c>
      <c r="E39" s="18">
        <f t="shared" si="3"/>
        <v>1323.8983381394783</v>
      </c>
      <c r="F39" s="18">
        <f t="shared" si="3"/>
        <v>242.3879470224191</v>
      </c>
      <c r="G39" s="18">
        <f t="shared" si="3"/>
        <v>24.932975836624056</v>
      </c>
      <c r="H39" s="18">
        <f t="shared" si="3"/>
        <v>61.674137708569731</v>
      </c>
      <c r="I39" s="18">
        <f t="shared" si="3"/>
        <v>19168.836834591155</v>
      </c>
      <c r="J39" s="18">
        <f t="shared" si="3"/>
        <v>21.036837120415061</v>
      </c>
      <c r="K39" s="18">
        <f t="shared" si="3"/>
        <v>112.93007807836922</v>
      </c>
      <c r="L39" s="18">
        <f t="shared" si="3"/>
        <v>296.35881199828583</v>
      </c>
      <c r="M39" s="18">
        <f t="shared" si="3"/>
        <v>230775.78918809199</v>
      </c>
    </row>
    <row r="40" spans="1:13" x14ac:dyDescent="0.25">
      <c r="A40" s="17" t="str">
        <f>A19</f>
        <v>A1-415-82.9</v>
      </c>
      <c r="B40" s="18">
        <f t="shared" si="3"/>
        <v>422.99090467988935</v>
      </c>
      <c r="C40" s="18">
        <f t="shared" si="3"/>
        <v>707121.9857186036</v>
      </c>
      <c r="D40" s="18">
        <f t="shared" si="3"/>
        <v>406590.46732471319</v>
      </c>
      <c r="E40" s="18">
        <f t="shared" si="3"/>
        <v>2278.2478393552492</v>
      </c>
      <c r="F40" s="18">
        <f t="shared" si="3"/>
        <v>459.89264438721148</v>
      </c>
      <c r="G40" s="18">
        <f t="shared" si="3"/>
        <v>12.916885178778827</v>
      </c>
      <c r="H40" s="18">
        <f t="shared" si="3"/>
        <v>294.44416703174204</v>
      </c>
      <c r="I40" s="18">
        <f t="shared" si="3"/>
        <v>24424.535314821816</v>
      </c>
      <c r="J40" s="18">
        <f t="shared" si="3"/>
        <v>17.245213098182443</v>
      </c>
      <c r="K40" s="18">
        <f t="shared" si="3"/>
        <v>493.35760508285341</v>
      </c>
      <c r="L40" s="18">
        <f t="shared" si="3"/>
        <v>2116.9501739405468</v>
      </c>
      <c r="M40" s="18">
        <f t="shared" si="3"/>
        <v>331518.72269373428</v>
      </c>
    </row>
    <row r="41" spans="1:13" x14ac:dyDescent="0.25">
      <c r="A41" s="17" t="str">
        <f t="shared" si="2"/>
        <v>A1-434-24.2</v>
      </c>
      <c r="B41" s="18">
        <f t="shared" si="3"/>
        <v>3589.0895926188805</v>
      </c>
      <c r="C41" s="18">
        <f t="shared" si="3"/>
        <v>24815.916060342646</v>
      </c>
      <c r="D41" s="18">
        <f t="shared" si="3"/>
        <v>1470962.5278112693</v>
      </c>
      <c r="E41" s="18">
        <f t="shared" si="3"/>
        <v>1589.8655022173739</v>
      </c>
      <c r="F41" s="18">
        <f t="shared" si="3"/>
        <v>4417.9606353749668</v>
      </c>
      <c r="G41" s="18">
        <f t="shared" si="3"/>
        <v>107.243480706683</v>
      </c>
      <c r="H41" s="18">
        <f t="shared" si="3"/>
        <v>511.53471406393118</v>
      </c>
      <c r="I41" s="18">
        <f t="shared" si="3"/>
        <v>2656.1669998265133</v>
      </c>
      <c r="J41" s="18">
        <f t="shared" si="3"/>
        <v>186.34675203447222</v>
      </c>
      <c r="K41" s="18">
        <f t="shared" si="3"/>
        <v>1994.4346514131851</v>
      </c>
      <c r="L41" s="18">
        <f t="shared" si="3"/>
        <v>159.81119094637978</v>
      </c>
      <c r="M41" s="18">
        <f t="shared" si="3"/>
        <v>61293.736196758204</v>
      </c>
    </row>
    <row r="42" spans="1:13" x14ac:dyDescent="0.25">
      <c r="A42" s="17" t="str">
        <f t="shared" si="2"/>
        <v>A1-434-9.0</v>
      </c>
      <c r="B42" s="18">
        <f t="shared" si="3"/>
        <v>692.16483753143621</v>
      </c>
      <c r="C42" s="18">
        <f t="shared" si="3"/>
        <v>636783.20166935155</v>
      </c>
      <c r="D42" s="18">
        <f t="shared" si="3"/>
        <v>929298.47042842524</v>
      </c>
      <c r="E42" s="18">
        <f t="shared" si="3"/>
        <v>3696.8773723355721</v>
      </c>
      <c r="F42" s="18">
        <f t="shared" si="3"/>
        <v>525.80303170209095</v>
      </c>
      <c r="G42" s="18">
        <f t="shared" si="3"/>
        <v>24.932705490129184</v>
      </c>
      <c r="H42" s="18">
        <f t="shared" si="3"/>
        <v>208.97431134927285</v>
      </c>
      <c r="I42" s="18">
        <f t="shared" si="3"/>
        <v>17568.00249888597</v>
      </c>
      <c r="J42" s="18">
        <f t="shared" si="3"/>
        <v>578.91926658551586</v>
      </c>
      <c r="K42" s="18">
        <f t="shared" si="3"/>
        <v>268.29800667018316</v>
      </c>
      <c r="L42" s="18">
        <f t="shared" si="3"/>
        <v>429.27769813071563</v>
      </c>
      <c r="M42" s="18">
        <f t="shared" si="3"/>
        <v>435911.34456797841</v>
      </c>
    </row>
    <row r="44" spans="1:13" s="17" customFormat="1" x14ac:dyDescent="0.25">
      <c r="A44" s="17" t="s">
        <v>169</v>
      </c>
      <c r="B44" s="17" t="str">
        <f>B23</f>
        <v>31 P</v>
      </c>
      <c r="C44" s="17" t="str">
        <f t="shared" ref="C44:M44" si="4">C23</f>
        <v>55 Mn</v>
      </c>
      <c r="D44" s="17" t="str">
        <f t="shared" si="4"/>
        <v>57 Fe</v>
      </c>
      <c r="E44" s="17" t="str">
        <f t="shared" si="4"/>
        <v>60 Ni</v>
      </c>
      <c r="F44" s="17" t="str">
        <f t="shared" si="4"/>
        <v>63 Cu</v>
      </c>
      <c r="G44" s="17" t="str">
        <f t="shared" si="4"/>
        <v>75 As</v>
      </c>
      <c r="H44" s="17" t="str">
        <f t="shared" si="4"/>
        <v>90 Zr</v>
      </c>
      <c r="I44" s="17" t="str">
        <f t="shared" si="4"/>
        <v>137 Ba</v>
      </c>
      <c r="J44" s="17" t="str">
        <f t="shared" si="4"/>
        <v>208 Pb</v>
      </c>
      <c r="K44" s="17" t="str">
        <f t="shared" si="4"/>
        <v>232 Th</v>
      </c>
      <c r="L44" s="17" t="str">
        <f t="shared" si="4"/>
        <v>238 U</v>
      </c>
      <c r="M44" s="17" t="str">
        <f t="shared" si="4"/>
        <v>44 Ca</v>
      </c>
    </row>
    <row r="45" spans="1:13" x14ac:dyDescent="0.25">
      <c r="A45" s="17" t="str">
        <f>A24</f>
        <v>A1-208-13.4</v>
      </c>
      <c r="B45" s="18">
        <f>B24/1000</f>
        <v>4.4222898506972905</v>
      </c>
      <c r="C45" s="18">
        <f t="shared" ref="C45:M45" si="5">C24/1000</f>
        <v>26.329702168459747</v>
      </c>
      <c r="D45" s="18">
        <f t="shared" si="5"/>
        <v>1103.8044485203368</v>
      </c>
      <c r="E45" s="18">
        <f t="shared" si="5"/>
        <v>0.42072017076060958</v>
      </c>
      <c r="F45" s="18">
        <f t="shared" si="5"/>
        <v>6.9992319566520314E-2</v>
      </c>
      <c r="G45" s="18">
        <f t="shared" si="5"/>
        <v>5.2869771577838183E-2</v>
      </c>
      <c r="H45" s="18">
        <f t="shared" si="5"/>
        <v>7.4469692230032011E-2</v>
      </c>
      <c r="I45" s="18">
        <f t="shared" si="5"/>
        <v>6.4211673814993446</v>
      </c>
      <c r="J45" s="18">
        <f t="shared" si="5"/>
        <v>0.23328647844433251</v>
      </c>
      <c r="K45" s="18">
        <f t="shared" si="5"/>
        <v>0.37678943890545175</v>
      </c>
      <c r="L45" s="18">
        <f t="shared" si="5"/>
        <v>0.4873773235328836</v>
      </c>
      <c r="M45" s="18">
        <f t="shared" si="5"/>
        <v>54.765198277310638</v>
      </c>
    </row>
    <row r="46" spans="1:13" x14ac:dyDescent="0.25">
      <c r="A46" s="17" t="str">
        <f t="shared" ref="A46:A63" si="6">A25</f>
        <v>A1-208-86.2</v>
      </c>
      <c r="B46" s="18">
        <f t="shared" ref="B46:M63" si="7">B25/1000</f>
        <v>7.2936976460064038</v>
      </c>
      <c r="C46" s="18">
        <f t="shared" si="7"/>
        <v>10.392606551667285</v>
      </c>
      <c r="D46" s="18">
        <f t="shared" si="7"/>
        <v>799.70159998297504</v>
      </c>
      <c r="E46" s="18">
        <f t="shared" si="7"/>
        <v>0.78530938498787795</v>
      </c>
      <c r="F46" s="18">
        <f t="shared" si="7"/>
        <v>0.23854452666717782</v>
      </c>
      <c r="G46" s="18">
        <f t="shared" si="7"/>
        <v>8.8918584244363705E-2</v>
      </c>
      <c r="H46" s="18">
        <f t="shared" si="7"/>
        <v>1.9540868513386092</v>
      </c>
      <c r="I46" s="18">
        <f t="shared" si="7"/>
        <v>10.647630904704911</v>
      </c>
      <c r="J46" s="18">
        <f t="shared" si="7"/>
        <v>0.6044650988770508</v>
      </c>
      <c r="K46" s="18">
        <f t="shared" si="7"/>
        <v>14.169093556330832</v>
      </c>
      <c r="L46" s="18">
        <f t="shared" si="7"/>
        <v>6.0339740265800126</v>
      </c>
      <c r="M46" s="18">
        <f t="shared" si="7"/>
        <v>110.87755970077335</v>
      </c>
    </row>
    <row r="47" spans="1:13" x14ac:dyDescent="0.25">
      <c r="A47" s="17" t="str">
        <f t="shared" si="6"/>
        <v>A1-208-86.5</v>
      </c>
      <c r="B47" s="18">
        <f t="shared" si="7"/>
        <v>0.89725797853459643</v>
      </c>
      <c r="C47" s="18">
        <f t="shared" si="7"/>
        <v>7.5420841434130317</v>
      </c>
      <c r="D47" s="18">
        <f t="shared" si="7"/>
        <v>611.27714698960619</v>
      </c>
      <c r="E47" s="18">
        <f t="shared" si="7"/>
        <v>2.7744742562904769</v>
      </c>
      <c r="F47" s="18">
        <f t="shared" si="7"/>
        <v>0.75294495563529085</v>
      </c>
      <c r="G47" s="18">
        <f t="shared" si="7"/>
        <v>4.5359816296620496E-2</v>
      </c>
      <c r="H47" s="18">
        <f t="shared" si="7"/>
        <v>3.0933039318602953</v>
      </c>
      <c r="I47" s="18">
        <f t="shared" si="7"/>
        <v>13.053658115853796</v>
      </c>
      <c r="J47" s="18">
        <f t="shared" si="7"/>
        <v>0.12723193158041288</v>
      </c>
      <c r="K47" s="18">
        <f t="shared" si="7"/>
        <v>2.087350471871757</v>
      </c>
      <c r="L47" s="18">
        <f t="shared" si="7"/>
        <v>8.5690927435533162</v>
      </c>
      <c r="M47" s="18">
        <f t="shared" si="7"/>
        <v>267.3302870213945</v>
      </c>
    </row>
    <row r="48" spans="1:13" x14ac:dyDescent="0.25">
      <c r="A48" s="17" t="str">
        <f t="shared" si="6"/>
        <v>A1-246-53.0</v>
      </c>
      <c r="B48" s="18">
        <f t="shared" si="7"/>
        <v>3.4608472590493871</v>
      </c>
      <c r="C48" s="18">
        <f t="shared" si="7"/>
        <v>5.8871188430095724</v>
      </c>
      <c r="D48" s="18">
        <f t="shared" si="7"/>
        <v>150.56951229575623</v>
      </c>
      <c r="E48" s="18">
        <f t="shared" si="7"/>
        <v>0.17489543837861926</v>
      </c>
      <c r="F48" s="18">
        <f t="shared" si="7"/>
        <v>9.2719702022248232E-2</v>
      </c>
      <c r="G48" s="18">
        <f t="shared" si="7"/>
        <v>2.3430660364586672E-2</v>
      </c>
      <c r="H48" s="18">
        <f t="shared" si="7"/>
        <v>0.46275995506715856</v>
      </c>
      <c r="I48" s="18">
        <f t="shared" si="7"/>
        <v>4.0809684144706626</v>
      </c>
      <c r="J48" s="18">
        <f t="shared" si="7"/>
        <v>0.10670367152832994</v>
      </c>
      <c r="K48" s="18">
        <f t="shared" si="7"/>
        <v>4.4106165874975407E-2</v>
      </c>
      <c r="L48" s="18">
        <f t="shared" si="7"/>
        <v>0.87958427170067854</v>
      </c>
      <c r="M48" s="18">
        <f t="shared" si="7"/>
        <v>150.0237140554847</v>
      </c>
    </row>
    <row r="49" spans="1:13" x14ac:dyDescent="0.25">
      <c r="A49" s="17" t="str">
        <f t="shared" si="6"/>
        <v>A1-246-71.8</v>
      </c>
      <c r="B49" s="18">
        <f t="shared" si="7"/>
        <v>2.2303114844226513</v>
      </c>
      <c r="C49" s="18">
        <f t="shared" si="7"/>
        <v>85.696835447183076</v>
      </c>
      <c r="D49" s="18">
        <f t="shared" si="7"/>
        <v>4672.0241193853944</v>
      </c>
      <c r="E49" s="18">
        <f t="shared" si="7"/>
        <v>1.5951884132026202</v>
      </c>
      <c r="F49" s="18">
        <f t="shared" si="7"/>
        <v>0.31995662542676989</v>
      </c>
      <c r="G49" s="18">
        <f t="shared" si="7"/>
        <v>9.04206293699059E-2</v>
      </c>
      <c r="H49" s="18">
        <f t="shared" si="7"/>
        <v>0.37519201989271239</v>
      </c>
      <c r="I49" s="18">
        <f t="shared" si="7"/>
        <v>21.122935474483274</v>
      </c>
      <c r="J49" s="18">
        <f t="shared" si="7"/>
        <v>0.31671611949286582</v>
      </c>
      <c r="K49" s="18">
        <f t="shared" si="7"/>
        <v>9.8271147939106365E-2</v>
      </c>
      <c r="L49" s="18">
        <f t="shared" si="7"/>
        <v>1.2422993578325701</v>
      </c>
      <c r="M49" s="18">
        <f t="shared" si="7"/>
        <v>442.43502584228344</v>
      </c>
    </row>
    <row r="50" spans="1:13" x14ac:dyDescent="0.25">
      <c r="A50" s="17" t="str">
        <f t="shared" si="6"/>
        <v>A1-252-21.7</v>
      </c>
      <c r="B50" s="18">
        <f t="shared" si="7"/>
        <v>4.6273599203082423</v>
      </c>
      <c r="C50" s="18">
        <f t="shared" si="7"/>
        <v>57.989308012320279</v>
      </c>
      <c r="D50" s="18">
        <f t="shared" si="7"/>
        <v>4169.9630355509553</v>
      </c>
      <c r="E50" s="18">
        <f t="shared" si="7"/>
        <v>1.5796079253090822</v>
      </c>
      <c r="F50" s="18">
        <f t="shared" si="7"/>
        <v>0.26205015711499768</v>
      </c>
      <c r="G50" s="18">
        <f t="shared" si="7"/>
        <v>0.11445308103209091</v>
      </c>
      <c r="H50" s="18">
        <f t="shared" si="7"/>
        <v>0.48936910564408181</v>
      </c>
      <c r="I50" s="18">
        <f t="shared" si="7"/>
        <v>16.645978183977537</v>
      </c>
      <c r="J50" s="18">
        <f t="shared" si="7"/>
        <v>4.1741271489610279</v>
      </c>
      <c r="K50" s="18">
        <f t="shared" si="7"/>
        <v>1.7707921538820697</v>
      </c>
      <c r="L50" s="18">
        <f t="shared" si="7"/>
        <v>0.66590913289374809</v>
      </c>
      <c r="M50" s="18">
        <f t="shared" si="7"/>
        <v>95.591305683848603</v>
      </c>
    </row>
    <row r="51" spans="1:13" x14ac:dyDescent="0.25">
      <c r="A51" s="17" t="str">
        <f t="shared" si="6"/>
        <v>A1-253-75.0</v>
      </c>
      <c r="B51" s="18">
        <f t="shared" si="7"/>
        <v>3.6403311547053918</v>
      </c>
      <c r="C51" s="18">
        <f t="shared" si="7"/>
        <v>77.693564719185659</v>
      </c>
      <c r="D51" s="18">
        <f t="shared" si="7"/>
        <v>6838.7597076071352</v>
      </c>
      <c r="E51" s="18">
        <f t="shared" si="7"/>
        <v>2.1191129892966387</v>
      </c>
      <c r="F51" s="18">
        <f t="shared" si="7"/>
        <v>0.25679136936831048</v>
      </c>
      <c r="G51" s="18">
        <f t="shared" si="7"/>
        <v>0.11625575145993777</v>
      </c>
      <c r="H51" s="18">
        <f t="shared" si="7"/>
        <v>0.50820707582673619</v>
      </c>
      <c r="I51" s="18">
        <f t="shared" si="7"/>
        <v>5.7634857026851698</v>
      </c>
      <c r="J51" s="18">
        <f t="shared" si="7"/>
        <v>0.32055215225102046</v>
      </c>
      <c r="K51" s="18">
        <f t="shared" si="7"/>
        <v>0.13268696646343273</v>
      </c>
      <c r="L51" s="18">
        <f t="shared" si="7"/>
        <v>2.9799087203218906</v>
      </c>
      <c r="M51" s="18">
        <f t="shared" si="7"/>
        <v>262.11083439476204</v>
      </c>
    </row>
    <row r="52" spans="1:13" x14ac:dyDescent="0.25">
      <c r="A52" s="17" t="str">
        <f t="shared" si="6"/>
        <v>A1-253-78.0</v>
      </c>
      <c r="B52" s="18">
        <f t="shared" si="7"/>
        <v>1.4996981717821782</v>
      </c>
      <c r="C52" s="18">
        <f t="shared" si="7"/>
        <v>21.017156445395759</v>
      </c>
      <c r="D52" s="18">
        <f t="shared" si="7"/>
        <v>189.10988147859459</v>
      </c>
      <c r="E52" s="18">
        <f t="shared" si="7"/>
        <v>0.24944903905934049</v>
      </c>
      <c r="F52" s="18">
        <f t="shared" si="7"/>
        <v>0.12652839879265174</v>
      </c>
      <c r="G52" s="18">
        <f t="shared" si="7"/>
        <v>1.6521685341482944E-2</v>
      </c>
      <c r="H52" s="18">
        <f t="shared" si="7"/>
        <v>0.11942172952610808</v>
      </c>
      <c r="I52" s="18">
        <f t="shared" si="7"/>
        <v>4.1352574266853033</v>
      </c>
      <c r="J52" s="18">
        <f t="shared" si="7"/>
        <v>0.484615855420368</v>
      </c>
      <c r="K52" s="18">
        <f t="shared" si="7"/>
        <v>0.41340350973682038</v>
      </c>
      <c r="L52" s="18">
        <f t="shared" si="7"/>
        <v>1.6431250460463223</v>
      </c>
      <c r="M52" s="18">
        <f t="shared" si="7"/>
        <v>194.49894663532973</v>
      </c>
    </row>
    <row r="53" spans="1:13" x14ac:dyDescent="0.25">
      <c r="A53" s="17" t="str">
        <f t="shared" si="6"/>
        <v>A1-255-101.7</v>
      </c>
      <c r="B53" s="18">
        <f t="shared" si="7"/>
        <v>4.5504514343940672</v>
      </c>
      <c r="C53" s="18">
        <f t="shared" si="7"/>
        <v>1442.6914514968737</v>
      </c>
      <c r="D53" s="18">
        <f t="shared" si="7"/>
        <v>5896.5703154545809</v>
      </c>
      <c r="E53" s="18">
        <f t="shared" si="7"/>
        <v>2.268956458353891</v>
      </c>
      <c r="F53" s="18">
        <f t="shared" si="7"/>
        <v>0.86680600533707397</v>
      </c>
      <c r="G53" s="18">
        <f t="shared" si="7"/>
        <v>0.12346481109235673</v>
      </c>
      <c r="H53" s="18">
        <f t="shared" si="7"/>
        <v>0.12806108183815146</v>
      </c>
      <c r="I53" s="18">
        <f t="shared" si="7"/>
        <v>159.48838007484025</v>
      </c>
      <c r="J53" s="18">
        <f t="shared" si="7"/>
        <v>1.09037885773388</v>
      </c>
      <c r="K53" s="18">
        <f t="shared" si="7"/>
        <v>0.19915875749079825</v>
      </c>
      <c r="L53" s="18">
        <f t="shared" si="7"/>
        <v>2.5187421029867667</v>
      </c>
      <c r="M53" s="18">
        <f t="shared" si="7"/>
        <v>240.79081318234842</v>
      </c>
    </row>
    <row r="54" spans="1:13" x14ac:dyDescent="0.25">
      <c r="A54" s="17" t="str">
        <f t="shared" si="6"/>
        <v>A1-255-24.1</v>
      </c>
      <c r="B54" s="18">
        <f t="shared" si="7"/>
        <v>14.049751103771964</v>
      </c>
      <c r="C54" s="18">
        <f t="shared" si="7"/>
        <v>79.73679449069077</v>
      </c>
      <c r="D54" s="18">
        <f t="shared" si="7"/>
        <v>2519.5232290963263</v>
      </c>
      <c r="E54" s="18">
        <f t="shared" si="7"/>
        <v>1.0448274100803663</v>
      </c>
      <c r="F54" s="18">
        <f t="shared" si="7"/>
        <v>0.79071747237682433</v>
      </c>
      <c r="G54" s="18">
        <f t="shared" si="7"/>
        <v>0.21028848034791003</v>
      </c>
      <c r="H54" s="18">
        <f t="shared" si="7"/>
        <v>1.0085668314055121</v>
      </c>
      <c r="I54" s="18">
        <f t="shared" si="7"/>
        <v>12.421737599402281</v>
      </c>
      <c r="J54" s="18">
        <f t="shared" si="7"/>
        <v>7.6911270678449023E-2</v>
      </c>
      <c r="K54" s="18">
        <f t="shared" si="7"/>
        <v>0.50999522607365766</v>
      </c>
      <c r="L54" s="18">
        <f t="shared" si="7"/>
        <v>11.862225764287404</v>
      </c>
      <c r="M54" s="18">
        <f t="shared" si="7"/>
        <v>1508.6715020964007</v>
      </c>
    </row>
    <row r="55" spans="1:13" x14ac:dyDescent="0.25">
      <c r="A55" s="17" t="str">
        <f t="shared" si="6"/>
        <v>A1-255-37.0</v>
      </c>
      <c r="B55" s="18">
        <f t="shared" si="7"/>
        <v>4.7299007229617676</v>
      </c>
      <c r="C55" s="18">
        <f t="shared" si="7"/>
        <v>37.423539484996773</v>
      </c>
      <c r="D55" s="18">
        <f t="shared" si="7"/>
        <v>3173.1651335062506</v>
      </c>
      <c r="E55" s="18">
        <f t="shared" si="7"/>
        <v>1.1543930482386451</v>
      </c>
      <c r="F55" s="18">
        <f t="shared" si="7"/>
        <v>0.28916347656372782</v>
      </c>
      <c r="G55" s="18">
        <f t="shared" si="7"/>
        <v>8.9819649111792271E-2</v>
      </c>
      <c r="H55" s="18">
        <f t="shared" si="7"/>
        <v>0.14290784592082792</v>
      </c>
      <c r="I55" s="18">
        <f t="shared" si="7"/>
        <v>7.1770950318465321</v>
      </c>
      <c r="J55" s="18">
        <f t="shared" si="7"/>
        <v>0.62918228836874357</v>
      </c>
      <c r="K55" s="18">
        <f t="shared" si="7"/>
        <v>1.2496558168358891</v>
      </c>
      <c r="L55" s="18">
        <f t="shared" si="7"/>
        <v>6.2435101314153556</v>
      </c>
      <c r="M55" s="18">
        <f t="shared" si="7"/>
        <v>122.12578390748375</v>
      </c>
    </row>
    <row r="56" spans="1:13" x14ac:dyDescent="0.25">
      <c r="A56" s="17" t="str">
        <f t="shared" si="6"/>
        <v>A1-255-47.2</v>
      </c>
      <c r="B56" s="18">
        <f t="shared" si="7"/>
        <v>2.730233946408914</v>
      </c>
      <c r="C56" s="18">
        <f t="shared" si="7"/>
        <v>52.592086610862935</v>
      </c>
      <c r="D56" s="18">
        <f t="shared" si="7"/>
        <v>645.97540582400643</v>
      </c>
      <c r="E56" s="18">
        <f t="shared" si="7"/>
        <v>0.44151285075816937</v>
      </c>
      <c r="F56" s="18">
        <f t="shared" si="7"/>
        <v>0.48058945915817919</v>
      </c>
      <c r="G56" s="18">
        <f t="shared" si="7"/>
        <v>3.7549235713098462E-2</v>
      </c>
      <c r="H56" s="18">
        <f t="shared" si="7"/>
        <v>2.5301295580655601E-2</v>
      </c>
      <c r="I56" s="18">
        <f t="shared" si="7"/>
        <v>12.669814181566768</v>
      </c>
      <c r="J56" s="18">
        <f t="shared" si="7"/>
        <v>0.32699120758107036</v>
      </c>
      <c r="K56" s="18">
        <f t="shared" si="7"/>
        <v>7.9423969989660795E-2</v>
      </c>
      <c r="L56" s="18">
        <f t="shared" si="7"/>
        <v>47.199867414220186</v>
      </c>
      <c r="M56" s="18">
        <f t="shared" si="7"/>
        <v>435.4095960737402</v>
      </c>
    </row>
    <row r="57" spans="1:13" x14ac:dyDescent="0.25">
      <c r="A57" s="17" t="str">
        <f t="shared" si="6"/>
        <v>A1-338-19.15</v>
      </c>
      <c r="B57" s="18">
        <f t="shared" si="7"/>
        <v>5.1144662239248291</v>
      </c>
      <c r="C57" s="18">
        <f t="shared" si="7"/>
        <v>18.148869488817219</v>
      </c>
      <c r="D57" s="18">
        <f t="shared" si="7"/>
        <v>475.02369949650864</v>
      </c>
      <c r="E57" s="18">
        <f t="shared" si="7"/>
        <v>0.55484207325693047</v>
      </c>
      <c r="F57" s="18">
        <f t="shared" si="7"/>
        <v>0.13790947913032078</v>
      </c>
      <c r="G57" s="18">
        <f t="shared" si="7"/>
        <v>4.7462571333782101E-2</v>
      </c>
      <c r="H57" s="18">
        <f t="shared" si="7"/>
        <v>0.12234872181929324</v>
      </c>
      <c r="I57" s="18">
        <f t="shared" si="7"/>
        <v>16.737306671109724</v>
      </c>
      <c r="J57" s="18">
        <f t="shared" si="7"/>
        <v>0.30410650777810216</v>
      </c>
      <c r="K57" s="18">
        <f t="shared" si="7"/>
        <v>1.1865202797098662</v>
      </c>
      <c r="L57" s="18">
        <f t="shared" si="7"/>
        <v>1.8803331377378558</v>
      </c>
      <c r="M57" s="18">
        <f t="shared" si="7"/>
        <v>240.95596837411318</v>
      </c>
    </row>
    <row r="58" spans="1:13" x14ac:dyDescent="0.25">
      <c r="A58" s="17" t="str">
        <f t="shared" si="6"/>
        <v>A1-338-64.6</v>
      </c>
      <c r="B58" s="18">
        <f t="shared" si="7"/>
        <v>3.0635117425010616</v>
      </c>
      <c r="C58" s="18">
        <f t="shared" si="7"/>
        <v>85.134619229870111</v>
      </c>
      <c r="D58" s="18">
        <f t="shared" si="7"/>
        <v>906.77023688066731</v>
      </c>
      <c r="E58" s="18">
        <f t="shared" si="7"/>
        <v>0.49521665387750979</v>
      </c>
      <c r="F58" s="18">
        <f t="shared" si="7"/>
        <v>0.2064415494965525</v>
      </c>
      <c r="G58" s="18">
        <f t="shared" si="7"/>
        <v>0.11956019666683274</v>
      </c>
      <c r="H58" s="18">
        <f t="shared" si="7"/>
        <v>1.7198471420823085</v>
      </c>
      <c r="I58" s="18">
        <f t="shared" si="7"/>
        <v>13.729213889254968</v>
      </c>
      <c r="J58" s="18">
        <f t="shared" si="7"/>
        <v>0.26722817523410891</v>
      </c>
      <c r="K58" s="18">
        <f t="shared" si="7"/>
        <v>6.6466479097185864</v>
      </c>
      <c r="L58" s="18">
        <f t="shared" si="7"/>
        <v>6.8057861621710032</v>
      </c>
      <c r="M58" s="18">
        <f t="shared" si="7"/>
        <v>493.77523604533195</v>
      </c>
    </row>
    <row r="59" spans="1:13" x14ac:dyDescent="0.25">
      <c r="A59" s="17" t="str">
        <f t="shared" si="6"/>
        <v>A1-413-73.6</v>
      </c>
      <c r="B59" s="18">
        <f t="shared" si="7"/>
        <v>1.9611606229633083</v>
      </c>
      <c r="C59" s="18">
        <f t="shared" si="7"/>
        <v>386.00321188081017</v>
      </c>
      <c r="D59" s="18">
        <f t="shared" si="7"/>
        <v>176.05393307086106</v>
      </c>
      <c r="E59" s="18">
        <f t="shared" si="7"/>
        <v>0.73080808002772546</v>
      </c>
      <c r="F59" s="18">
        <f t="shared" si="7"/>
        <v>0.38838674854047245</v>
      </c>
      <c r="G59" s="18">
        <f t="shared" si="7"/>
        <v>2.072719541580606E-2</v>
      </c>
      <c r="H59" s="18">
        <f t="shared" si="7"/>
        <v>1.8288405974194118E-2</v>
      </c>
      <c r="I59" s="18">
        <f t="shared" si="7"/>
        <v>11.537048546539857</v>
      </c>
      <c r="J59" s="18">
        <f t="shared" si="7"/>
        <v>2.6569961924149638E-2</v>
      </c>
      <c r="K59" s="18">
        <f t="shared" si="7"/>
        <v>3.0985421996614821E-2</v>
      </c>
      <c r="L59" s="18">
        <f t="shared" si="7"/>
        <v>1.4393855634309194</v>
      </c>
      <c r="M59" s="18">
        <f t="shared" si="7"/>
        <v>662.47504734273684</v>
      </c>
    </row>
    <row r="60" spans="1:13" x14ac:dyDescent="0.25">
      <c r="A60" s="17" t="str">
        <f t="shared" si="6"/>
        <v>A1-415-80.4</v>
      </c>
      <c r="B60" s="18">
        <f t="shared" si="7"/>
        <v>1.3843296750628709</v>
      </c>
      <c r="C60" s="18">
        <f t="shared" si="7"/>
        <v>387.47537610401884</v>
      </c>
      <c r="D60" s="18">
        <f t="shared" si="7"/>
        <v>368.52466331790157</v>
      </c>
      <c r="E60" s="18">
        <f t="shared" si="7"/>
        <v>1.3238983381394782</v>
      </c>
      <c r="F60" s="18">
        <f t="shared" si="7"/>
        <v>0.24238794702241909</v>
      </c>
      <c r="G60" s="18">
        <f t="shared" si="7"/>
        <v>2.4932975836624058E-2</v>
      </c>
      <c r="H60" s="18">
        <f t="shared" si="7"/>
        <v>6.1674137708569728E-2</v>
      </c>
      <c r="I60" s="18">
        <f t="shared" si="7"/>
        <v>19.168836834591154</v>
      </c>
      <c r="J60" s="18">
        <f t="shared" si="7"/>
        <v>2.1036837120415063E-2</v>
      </c>
      <c r="K60" s="18">
        <f t="shared" si="7"/>
        <v>0.11293007807836922</v>
      </c>
      <c r="L60" s="18">
        <f t="shared" si="7"/>
        <v>0.29635881199828584</v>
      </c>
      <c r="M60" s="18">
        <f t="shared" si="7"/>
        <v>230.77578918809201</v>
      </c>
    </row>
    <row r="61" spans="1:13" x14ac:dyDescent="0.25">
      <c r="A61" s="17" t="str">
        <f t="shared" si="6"/>
        <v>A1-415-82.9</v>
      </c>
      <c r="B61" s="18">
        <f t="shared" si="7"/>
        <v>0.42299090467988937</v>
      </c>
      <c r="C61" s="18">
        <f t="shared" si="7"/>
        <v>707.12198571860358</v>
      </c>
      <c r="D61" s="18">
        <f t="shared" si="7"/>
        <v>406.59046732471319</v>
      </c>
      <c r="E61" s="18">
        <f t="shared" si="7"/>
        <v>2.2782478393552492</v>
      </c>
      <c r="F61" s="18">
        <f t="shared" si="7"/>
        <v>0.4598926443872115</v>
      </c>
      <c r="G61" s="18">
        <f t="shared" si="7"/>
        <v>1.2916885178778826E-2</v>
      </c>
      <c r="H61" s="18">
        <f t="shared" si="7"/>
        <v>0.29444416703174203</v>
      </c>
      <c r="I61" s="18">
        <f t="shared" si="7"/>
        <v>24.424535314821817</v>
      </c>
      <c r="J61" s="18">
        <f t="shared" si="7"/>
        <v>1.7245213098182444E-2</v>
      </c>
      <c r="K61" s="18">
        <f t="shared" si="7"/>
        <v>0.49335760508285342</v>
      </c>
      <c r="L61" s="18">
        <f t="shared" si="7"/>
        <v>2.116950173940547</v>
      </c>
      <c r="M61" s="18">
        <f t="shared" si="7"/>
        <v>331.51872269373428</v>
      </c>
    </row>
    <row r="62" spans="1:13" x14ac:dyDescent="0.25">
      <c r="A62" s="17" t="str">
        <f t="shared" si="6"/>
        <v>A1-434-24.2</v>
      </c>
      <c r="B62" s="18">
        <f t="shared" si="7"/>
        <v>3.5890895926188806</v>
      </c>
      <c r="C62" s="18">
        <f t="shared" si="7"/>
        <v>24.815916060342648</v>
      </c>
      <c r="D62" s="18">
        <f t="shared" si="7"/>
        <v>1470.9625278112692</v>
      </c>
      <c r="E62" s="18">
        <f t="shared" si="7"/>
        <v>1.589865502217374</v>
      </c>
      <c r="F62" s="18">
        <f t="shared" si="7"/>
        <v>4.4179606353749667</v>
      </c>
      <c r="G62" s="18">
        <f t="shared" si="7"/>
        <v>0.10724348070668301</v>
      </c>
      <c r="H62" s="18">
        <f t="shared" si="7"/>
        <v>0.51153471406393114</v>
      </c>
      <c r="I62" s="18">
        <f t="shared" si="7"/>
        <v>2.6561669998265134</v>
      </c>
      <c r="J62" s="18">
        <f t="shared" si="7"/>
        <v>0.18634675203447221</v>
      </c>
      <c r="K62" s="18">
        <f t="shared" si="7"/>
        <v>1.994434651413185</v>
      </c>
      <c r="L62" s="18">
        <f t="shared" si="7"/>
        <v>0.15981119094637977</v>
      </c>
      <c r="M62" s="18">
        <f t="shared" si="7"/>
        <v>61.293736196758204</v>
      </c>
    </row>
    <row r="63" spans="1:13" x14ac:dyDescent="0.25">
      <c r="A63" s="17" t="str">
        <f t="shared" si="6"/>
        <v>A1-434-9.0</v>
      </c>
      <c r="B63" s="18">
        <f t="shared" si="7"/>
        <v>0.69216483753143621</v>
      </c>
      <c r="C63" s="18">
        <f t="shared" si="7"/>
        <v>636.78320166935157</v>
      </c>
      <c r="D63" s="18">
        <f t="shared" si="7"/>
        <v>929.29847042842528</v>
      </c>
      <c r="E63" s="18">
        <f t="shared" si="7"/>
        <v>3.6968773723355719</v>
      </c>
      <c r="F63" s="18">
        <f t="shared" si="7"/>
        <v>0.52580303170209097</v>
      </c>
      <c r="G63" s="18">
        <f t="shared" si="7"/>
        <v>2.4932705490129183E-2</v>
      </c>
      <c r="H63" s="18">
        <f t="shared" si="7"/>
        <v>0.20897431134927286</v>
      </c>
      <c r="I63" s="18">
        <f t="shared" si="7"/>
        <v>17.568002498885971</v>
      </c>
      <c r="J63" s="18">
        <f t="shared" si="7"/>
        <v>0.57891926658551585</v>
      </c>
      <c r="K63" s="18">
        <f t="shared" si="7"/>
        <v>0.26829800667018316</v>
      </c>
      <c r="L63" s="18">
        <f t="shared" si="7"/>
        <v>0.42927769813071565</v>
      </c>
      <c r="M63" s="18">
        <f>M42/1000</f>
        <v>435.9113445679784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zoomScaleNormal="100" zoomScalePageLayoutView="125" workbookViewId="0">
      <selection activeCell="F36" sqref="F36"/>
    </sheetView>
  </sheetViews>
  <sheetFormatPr defaultColWidth="11.42578125" defaultRowHeight="15" x14ac:dyDescent="0.25"/>
  <cols>
    <col min="1" max="1" width="10.85546875" style="5"/>
  </cols>
  <sheetData>
    <row r="1" spans="1:15" s="5" customFormat="1" x14ac:dyDescent="0.25">
      <c r="B1" s="5" t="s">
        <v>3</v>
      </c>
      <c r="C1" s="5" t="s">
        <v>4</v>
      </c>
      <c r="D1" s="5" t="s">
        <v>5</v>
      </c>
      <c r="E1" s="5" t="s">
        <v>6</v>
      </c>
      <c r="F1" s="5" t="s">
        <v>7</v>
      </c>
      <c r="G1" s="5" t="s">
        <v>8</v>
      </c>
      <c r="H1" s="5" t="s">
        <v>9</v>
      </c>
      <c r="I1" s="5" t="s">
        <v>10</v>
      </c>
      <c r="J1" s="5" t="s">
        <v>11</v>
      </c>
      <c r="K1" s="5" t="s">
        <v>12</v>
      </c>
      <c r="L1" s="5" t="s">
        <v>13</v>
      </c>
      <c r="M1" s="5" t="s">
        <v>105</v>
      </c>
      <c r="O1" s="5" t="s">
        <v>79</v>
      </c>
    </row>
    <row r="2" spans="1:15" x14ac:dyDescent="0.25">
      <c r="A2" s="5" t="s">
        <v>129</v>
      </c>
      <c r="B2">
        <v>48.807167427432567</v>
      </c>
      <c r="C2">
        <v>66.736129422933288</v>
      </c>
      <c r="D2">
        <v>2176.9543038515403</v>
      </c>
      <c r="E2">
        <v>2.1026539934537438</v>
      </c>
      <c r="F2">
        <v>1.2721377189468672</v>
      </c>
      <c r="G2">
        <v>0.24579903609266196</v>
      </c>
      <c r="H2">
        <v>6.921878748132948</v>
      </c>
      <c r="I2">
        <v>51.393845131136459</v>
      </c>
      <c r="J2">
        <v>1.3964411768675045</v>
      </c>
      <c r="K2">
        <v>0.53984013577865753</v>
      </c>
      <c r="L2">
        <v>12.688358873996727</v>
      </c>
      <c r="M2">
        <v>1704.729799875626</v>
      </c>
      <c r="O2">
        <f>1.1248*20*1.111*4</f>
        <v>99.972224000000011</v>
      </c>
    </row>
    <row r="3" spans="1:15" x14ac:dyDescent="0.25">
      <c r="A3" s="5" t="s">
        <v>130</v>
      </c>
      <c r="B3">
        <v>54.121585817816204</v>
      </c>
      <c r="C3">
        <v>1154.5898843785312</v>
      </c>
      <c r="D3">
        <v>64882.737932623197</v>
      </c>
      <c r="E3">
        <v>22.736607779851951</v>
      </c>
      <c r="F3">
        <v>5.3096990327509479</v>
      </c>
      <c r="G3">
        <v>1.2487068857276904</v>
      </c>
      <c r="H3">
        <v>6.0918319579938851</v>
      </c>
      <c r="I3">
        <v>273.86415944283635</v>
      </c>
      <c r="J3">
        <v>5.1979508215350183</v>
      </c>
      <c r="K3">
        <v>1.978579030504416</v>
      </c>
      <c r="L3">
        <v>18.397779553835488</v>
      </c>
      <c r="M3">
        <v>5259.1841720288576</v>
      </c>
    </row>
    <row r="4" spans="1:15" x14ac:dyDescent="0.25">
      <c r="A4" s="5" t="s">
        <v>131</v>
      </c>
      <c r="B4">
        <v>67.827489221670803</v>
      </c>
      <c r="C4">
        <v>680.39174933358322</v>
      </c>
      <c r="D4">
        <v>48395.331715646818</v>
      </c>
      <c r="E4">
        <v>20.161889090794691</v>
      </c>
      <c r="F4">
        <v>3.6177982214514164</v>
      </c>
      <c r="G4">
        <v>1.3404755952729117</v>
      </c>
      <c r="H4">
        <v>8.1438891468345407</v>
      </c>
      <c r="I4">
        <v>206.0964934515894</v>
      </c>
      <c r="J4">
        <v>53.32875635995363</v>
      </c>
      <c r="K4">
        <v>30.27753629471859</v>
      </c>
      <c r="L4">
        <v>9.7551313068133645</v>
      </c>
      <c r="M4">
        <v>1146.3883504375083</v>
      </c>
    </row>
    <row r="5" spans="1:15" x14ac:dyDescent="0.25">
      <c r="A5" s="5" t="s">
        <v>132</v>
      </c>
      <c r="B5">
        <v>44.611487848968586</v>
      </c>
      <c r="C5">
        <v>1120.4051271533099</v>
      </c>
      <c r="D5">
        <v>98396.318313210635</v>
      </c>
      <c r="E5">
        <v>31.748237344536548</v>
      </c>
      <c r="F5">
        <v>5.1510428257220271</v>
      </c>
      <c r="G5">
        <v>1.7108450578410974</v>
      </c>
      <c r="H5">
        <v>6.8530469262230183</v>
      </c>
      <c r="I5">
        <v>75.027624302005762</v>
      </c>
      <c r="J5">
        <v>4.7530663260613455</v>
      </c>
      <c r="K5">
        <v>2.3122681636661415</v>
      </c>
      <c r="L5">
        <v>43.152540243396643</v>
      </c>
      <c r="M5">
        <v>2973.2258614421221</v>
      </c>
    </row>
    <row r="6" spans="1:15" x14ac:dyDescent="0.25">
      <c r="A6" s="5" t="s">
        <v>133</v>
      </c>
      <c r="B6">
        <v>43.352922417626907</v>
      </c>
      <c r="C6">
        <v>246.69352618022569</v>
      </c>
      <c r="D6">
        <v>2681.4260649229914</v>
      </c>
      <c r="E6">
        <v>4.1791033272540092</v>
      </c>
      <c r="F6">
        <v>1.7899820601349117</v>
      </c>
      <c r="G6">
        <v>0.30151564726192392</v>
      </c>
      <c r="H6">
        <v>0.99248853360215938</v>
      </c>
      <c r="I6">
        <v>59.389212715242223</v>
      </c>
      <c r="J6">
        <v>6.3555132935199738</v>
      </c>
      <c r="K6">
        <v>14.817643849389912</v>
      </c>
      <c r="L6">
        <v>25.20183439954133</v>
      </c>
      <c r="M6">
        <v>2315.9574243859747</v>
      </c>
    </row>
    <row r="7" spans="1:15" x14ac:dyDescent="0.25">
      <c r="A7" s="5" t="s">
        <v>134</v>
      </c>
      <c r="B7">
        <v>105.72981646924249</v>
      </c>
      <c r="C7">
        <v>25053.69895534894</v>
      </c>
      <c r="D7">
        <v>83668.2603812054</v>
      </c>
      <c r="E7">
        <v>33.016275828635841</v>
      </c>
      <c r="F7">
        <v>21.608531287558677</v>
      </c>
      <c r="G7">
        <v>2.0386262647886904</v>
      </c>
      <c r="H7">
        <v>1.5980097659005046</v>
      </c>
      <c r="I7">
        <v>3136.2208271642926</v>
      </c>
      <c r="J7">
        <v>17.36511409171602</v>
      </c>
      <c r="K7">
        <v>3.5627849707112569</v>
      </c>
      <c r="L7">
        <v>35.135871881421771</v>
      </c>
      <c r="M7">
        <v>2767.964016854788</v>
      </c>
    </row>
    <row r="8" spans="1:15" x14ac:dyDescent="0.25">
      <c r="A8" s="5" t="s">
        <v>135</v>
      </c>
      <c r="B8">
        <v>272.32750703792306</v>
      </c>
      <c r="C8">
        <v>1072.5206267592125</v>
      </c>
      <c r="D8">
        <v>38916.816410805222</v>
      </c>
      <c r="E8">
        <v>16.986536697028583</v>
      </c>
      <c r="F8">
        <v>13.90697078132478</v>
      </c>
      <c r="G8">
        <v>2.4122962508030534</v>
      </c>
      <c r="H8">
        <v>14.890500301051683</v>
      </c>
      <c r="I8">
        <v>184.25394020519647</v>
      </c>
      <c r="J8">
        <v>1.190887187843354</v>
      </c>
      <c r="K8">
        <v>9.1666562433884966</v>
      </c>
      <c r="L8">
        <v>191.25432315519558</v>
      </c>
      <c r="M8">
        <v>20135.061150351463</v>
      </c>
    </row>
    <row r="9" spans="1:15" x14ac:dyDescent="0.25">
      <c r="A9" s="5" t="s">
        <v>136</v>
      </c>
      <c r="B9">
        <v>80.414653813605767</v>
      </c>
      <c r="C9">
        <v>425.4996576270708</v>
      </c>
      <c r="D9">
        <v>36441.688985532659</v>
      </c>
      <c r="E9">
        <v>14.003896061370444</v>
      </c>
      <c r="F9">
        <v>4.0322180838902222</v>
      </c>
      <c r="G9">
        <v>0.69152897591730977</v>
      </c>
      <c r="H9">
        <v>1.5695303647508763</v>
      </c>
      <c r="I9">
        <v>99.074566273351337</v>
      </c>
      <c r="J9">
        <v>8.1725836161215675</v>
      </c>
      <c r="K9">
        <v>31.265247796858411</v>
      </c>
      <c r="L9">
        <v>85.123209662152561</v>
      </c>
      <c r="M9">
        <v>1418.421646382586</v>
      </c>
    </row>
    <row r="10" spans="1:15" x14ac:dyDescent="0.25">
      <c r="A10" s="5" t="s">
        <v>137</v>
      </c>
      <c r="B10">
        <v>52.443162958578853</v>
      </c>
      <c r="C10">
        <v>661.70286543245845</v>
      </c>
      <c r="D10">
        <v>8248.7571721473541</v>
      </c>
      <c r="E10">
        <v>8.0076044768983987</v>
      </c>
      <c r="F10">
        <v>7.7731995672999661</v>
      </c>
      <c r="G10">
        <v>0.41294886960044608</v>
      </c>
      <c r="H10">
        <v>0.47713990462310002</v>
      </c>
      <c r="I10">
        <v>161.50152068832833</v>
      </c>
      <c r="J10">
        <v>5.5382450363004159</v>
      </c>
      <c r="K10">
        <v>5.6365854099055852</v>
      </c>
      <c r="L10">
        <v>736.61757303802221</v>
      </c>
      <c r="M10">
        <v>5046.6371099543121</v>
      </c>
    </row>
    <row r="11" spans="1:15" x14ac:dyDescent="0.25">
      <c r="A11" s="5" t="s">
        <v>138</v>
      </c>
      <c r="B11">
        <v>85.309718202266382</v>
      </c>
      <c r="C11">
        <v>218.47730229133541</v>
      </c>
      <c r="D11">
        <v>6321.7216058394342</v>
      </c>
      <c r="E11">
        <v>7.0205582420034078</v>
      </c>
      <c r="F11">
        <v>1.8354713777100353</v>
      </c>
      <c r="G11">
        <v>0.64892007359062132</v>
      </c>
      <c r="H11">
        <v>1.1109540544749028</v>
      </c>
      <c r="I11">
        <v>207.60446146205047</v>
      </c>
      <c r="J11">
        <v>4.0839752505599209</v>
      </c>
      <c r="K11">
        <v>29.958721459708499</v>
      </c>
      <c r="L11">
        <v>25.676978365817348</v>
      </c>
      <c r="M11">
        <v>2674.5328222608928</v>
      </c>
    </row>
    <row r="12" spans="1:15" x14ac:dyDescent="0.25">
      <c r="A12" s="5" t="s">
        <v>139</v>
      </c>
      <c r="B12">
        <v>77.61761799899196</v>
      </c>
      <c r="C12">
        <v>994.13345108832755</v>
      </c>
      <c r="D12">
        <v>11053.621126173806</v>
      </c>
      <c r="E12">
        <v>6.8196199835858238</v>
      </c>
      <c r="F12">
        <v>2.6326458210140444</v>
      </c>
      <c r="G12">
        <v>2.1107275120111684</v>
      </c>
      <c r="H12">
        <v>13.061738362689912</v>
      </c>
      <c r="I12">
        <v>176.51005184588675</v>
      </c>
      <c r="J12">
        <v>3.7610478267933538</v>
      </c>
      <c r="K12">
        <v>145.77649570244603</v>
      </c>
      <c r="L12">
        <v>90.869668894874351</v>
      </c>
      <c r="M12">
        <v>5517.9769718196012</v>
      </c>
    </row>
    <row r="13" spans="1:15" x14ac:dyDescent="0.25">
      <c r="A13" s="5" t="s">
        <v>140</v>
      </c>
      <c r="B13">
        <v>44.052307227823455</v>
      </c>
      <c r="C13">
        <v>5738.7243612033371</v>
      </c>
      <c r="D13">
        <v>3655.4363724563809</v>
      </c>
      <c r="E13">
        <v>12.385101012428674</v>
      </c>
      <c r="F13">
        <v>5.7434279770838588</v>
      </c>
      <c r="G13">
        <v>0.25563276725403455</v>
      </c>
      <c r="H13">
        <v>0.15685415519162035</v>
      </c>
      <c r="I13">
        <v>187.49927474320887</v>
      </c>
      <c r="J13">
        <v>0.42742524763445139</v>
      </c>
      <c r="K13">
        <v>1.7546114855740533</v>
      </c>
      <c r="L13">
        <v>21.446495517432037</v>
      </c>
      <c r="M13">
        <v>7689.6774501764894</v>
      </c>
    </row>
    <row r="14" spans="1:15" x14ac:dyDescent="0.25">
      <c r="A14" s="5" t="s">
        <v>141</v>
      </c>
      <c r="B14">
        <v>20.697234374957969</v>
      </c>
      <c r="C14">
        <v>5091.5082035350451</v>
      </c>
      <c r="D14">
        <v>4694.3594510878411</v>
      </c>
      <c r="E14">
        <v>20.03240872917549</v>
      </c>
      <c r="F14">
        <v>3.3929706865477263</v>
      </c>
      <c r="G14">
        <v>0.28512806167926552</v>
      </c>
      <c r="H14">
        <v>0.39600570105638144</v>
      </c>
      <c r="I14">
        <v>279.09467310965397</v>
      </c>
      <c r="J14">
        <v>0.1776610601254425</v>
      </c>
      <c r="K14">
        <v>2.8357320452608588</v>
      </c>
      <c r="L14">
        <v>4.1509431718833989</v>
      </c>
      <c r="M14">
        <v>2570.6057562443643</v>
      </c>
    </row>
    <row r="15" spans="1:15" x14ac:dyDescent="0.25">
      <c r="A15" s="5" t="s">
        <v>142</v>
      </c>
      <c r="B15">
        <v>7.6914709205587615</v>
      </c>
      <c r="C15">
        <v>11530.848944872567</v>
      </c>
      <c r="D15">
        <v>6362.8841548008677</v>
      </c>
      <c r="E15">
        <v>36.102221172345935</v>
      </c>
      <c r="F15">
        <v>7.2762247516828502</v>
      </c>
      <c r="G15">
        <v>0.36706304006311419</v>
      </c>
      <c r="H15">
        <v>2.2403007888321507</v>
      </c>
      <c r="I15">
        <v>400.11392216780359</v>
      </c>
      <c r="J15">
        <v>0.22753670350336375</v>
      </c>
      <c r="K15">
        <v>11.458740502473187</v>
      </c>
      <c r="L15">
        <v>35.811675747948939</v>
      </c>
      <c r="M15">
        <v>3656.2766459989489</v>
      </c>
    </row>
    <row r="16" spans="1:15" x14ac:dyDescent="0.25">
      <c r="A16" s="5" t="s">
        <v>143</v>
      </c>
      <c r="B16">
        <v>50.905070144936111</v>
      </c>
      <c r="C16">
        <v>286.18982418026377</v>
      </c>
      <c r="D16">
        <v>16963.954963230884</v>
      </c>
      <c r="E16">
        <v>23.901258280361596</v>
      </c>
      <c r="F16">
        <v>61.538070550439919</v>
      </c>
      <c r="G16">
        <v>1.4912437422569205</v>
      </c>
      <c r="H16">
        <v>11.168844750199469</v>
      </c>
      <c r="I16">
        <v>35.409286546432305</v>
      </c>
      <c r="J16">
        <v>2.6724602542657792</v>
      </c>
      <c r="K16">
        <v>46.070843793640975</v>
      </c>
      <c r="L16">
        <v>4.9639172289058946</v>
      </c>
      <c r="M16">
        <v>707.35109535003653</v>
      </c>
    </row>
    <row r="17" spans="1:13" x14ac:dyDescent="0.25">
      <c r="A17" s="5" t="s">
        <v>144</v>
      </c>
      <c r="B17">
        <v>13.145464217278143</v>
      </c>
      <c r="C17">
        <v>7266.4388166220006</v>
      </c>
      <c r="D17">
        <v>10780.806236552302</v>
      </c>
      <c r="E17">
        <v>40.48432031877514</v>
      </c>
      <c r="F17">
        <v>5.9948057091769913</v>
      </c>
      <c r="G17">
        <v>0.35067250495101326</v>
      </c>
      <c r="H17">
        <v>1.8211863450000092</v>
      </c>
      <c r="I17">
        <v>226.3707252671947</v>
      </c>
      <c r="J17">
        <v>9.1018881793176103</v>
      </c>
      <c r="K17">
        <v>16.72120661695239</v>
      </c>
      <c r="L17">
        <v>6.3133029523389297</v>
      </c>
      <c r="M17">
        <v>4495.2446028211371</v>
      </c>
    </row>
    <row r="18" spans="1:13" x14ac:dyDescent="0.25">
      <c r="A18" s="5" t="s">
        <v>126</v>
      </c>
      <c r="B18">
        <v>63.771510406085845</v>
      </c>
      <c r="C18">
        <v>325.93232071725578</v>
      </c>
      <c r="D18">
        <v>13378.703388883896</v>
      </c>
      <c r="E18">
        <v>5.187464357082443</v>
      </c>
      <c r="F18">
        <v>0.98673651260446027</v>
      </c>
      <c r="G18">
        <v>0.81606990709840543</v>
      </c>
      <c r="H18">
        <v>1.0744091512952567</v>
      </c>
      <c r="I18">
        <v>81.137873153088236</v>
      </c>
      <c r="J18">
        <v>3.2260810174026462</v>
      </c>
      <c r="K18">
        <v>10.166994591222922</v>
      </c>
      <c r="L18">
        <v>8.6334933311551794</v>
      </c>
      <c r="M18">
        <v>696.69235310465058</v>
      </c>
    </row>
    <row r="19" spans="1:13" x14ac:dyDescent="0.25">
      <c r="A19" s="5" t="s">
        <v>127</v>
      </c>
      <c r="B19">
        <v>134.40220241298408</v>
      </c>
      <c r="C19">
        <v>127.53397886427169</v>
      </c>
      <c r="D19">
        <v>9918.6956279105307</v>
      </c>
      <c r="E19">
        <v>11.95157979126301</v>
      </c>
      <c r="F19">
        <v>3.621415562212027</v>
      </c>
      <c r="G19">
        <v>1.0946618115330355</v>
      </c>
      <c r="H19">
        <v>27.629364286728144</v>
      </c>
      <c r="I19">
        <v>138.60455935000797</v>
      </c>
      <c r="J19">
        <v>8.6036633199574339</v>
      </c>
      <c r="K19">
        <v>307.68871884161331</v>
      </c>
      <c r="L19">
        <v>89.320653811200017</v>
      </c>
      <c r="M19">
        <v>1364.42737515916</v>
      </c>
    </row>
    <row r="20" spans="1:13" x14ac:dyDescent="0.25">
      <c r="A20" s="5" t="s">
        <v>128</v>
      </c>
      <c r="B20">
        <v>39.576596840886026</v>
      </c>
      <c r="C20">
        <v>111.03133020014072</v>
      </c>
      <c r="D20">
        <v>10524.318792319293</v>
      </c>
      <c r="E20">
        <v>45.066334089484251</v>
      </c>
      <c r="F20">
        <v>11.425916181485045</v>
      </c>
      <c r="G20">
        <v>0.79313141662390363</v>
      </c>
      <c r="H20">
        <v>24.832726881614605</v>
      </c>
      <c r="I20">
        <v>191.70476856925666</v>
      </c>
      <c r="J20">
        <v>3.0893908119052571</v>
      </c>
      <c r="K20">
        <v>259.50215139806733</v>
      </c>
      <c r="L20">
        <v>132.31912365755488</v>
      </c>
      <c r="M20">
        <v>3251.2421264881614</v>
      </c>
    </row>
    <row r="22" spans="1:13" x14ac:dyDescent="0.25">
      <c r="A22" s="5" t="s">
        <v>170</v>
      </c>
    </row>
    <row r="23" spans="1:13" s="5" customFormat="1" x14ac:dyDescent="0.25">
      <c r="B23" s="5" t="str">
        <f>B1</f>
        <v>31 P</v>
      </c>
      <c r="C23" s="5" t="str">
        <f t="shared" ref="C23:M23" si="0">C1</f>
        <v>55 Mn</v>
      </c>
      <c r="D23" s="5" t="str">
        <f t="shared" si="0"/>
        <v>57 Fe</v>
      </c>
      <c r="E23" s="5" t="str">
        <f t="shared" si="0"/>
        <v>60 Ni</v>
      </c>
      <c r="F23" s="5" t="str">
        <f t="shared" si="0"/>
        <v>63 Cu</v>
      </c>
      <c r="G23" s="5" t="str">
        <f t="shared" si="0"/>
        <v>75 As</v>
      </c>
      <c r="H23" s="5" t="str">
        <f t="shared" si="0"/>
        <v>90 Zr</v>
      </c>
      <c r="I23" s="5" t="str">
        <f t="shared" si="0"/>
        <v>137 Ba</v>
      </c>
      <c r="J23" s="5" t="str">
        <f t="shared" si="0"/>
        <v>208 Pb</v>
      </c>
      <c r="K23" s="5" t="str">
        <f t="shared" si="0"/>
        <v>232 Th</v>
      </c>
      <c r="L23" s="5" t="str">
        <f t="shared" si="0"/>
        <v>238 U</v>
      </c>
      <c r="M23" s="5" t="str">
        <f t="shared" si="0"/>
        <v>44 Ca</v>
      </c>
    </row>
    <row r="24" spans="1:13" x14ac:dyDescent="0.25">
      <c r="A24" s="5" t="str">
        <f t="shared" ref="A24:A42" si="1">A2</f>
        <v>A2-246-53.0</v>
      </c>
      <c r="B24">
        <f>B2*$O$2</f>
        <v>4879.3610748607925</v>
      </c>
      <c r="C24">
        <f t="shared" ref="C24:M24" si="2">C2*$O$2</f>
        <v>6671.7592795624778</v>
      </c>
      <c r="D24">
        <f t="shared" si="2"/>
        <v>217634.96330241027</v>
      </c>
      <c r="E24">
        <f t="shared" si="2"/>
        <v>210.20699602805223</v>
      </c>
      <c r="F24">
        <f t="shared" si="2"/>
        <v>127.17843699740527</v>
      </c>
      <c r="G24">
        <f t="shared" si="2"/>
        <v>24.573076295239687</v>
      </c>
      <c r="H24">
        <f t="shared" si="2"/>
        <v>691.99561270918673</v>
      </c>
      <c r="I24">
        <f t="shared" si="2"/>
        <v>5137.9569976712837</v>
      </c>
      <c r="J24">
        <f t="shared" si="2"/>
        <v>139.6053301366218</v>
      </c>
      <c r="K24">
        <f t="shared" si="2"/>
        <v>53.969018978254368</v>
      </c>
      <c r="L24">
        <f t="shared" si="2"/>
        <v>1268.4834555435887</v>
      </c>
      <c r="M24">
        <f t="shared" si="2"/>
        <v>170425.62941264128</v>
      </c>
    </row>
    <row r="25" spans="1:13" x14ac:dyDescent="0.25">
      <c r="A25" s="5" t="str">
        <f t="shared" si="1"/>
        <v>A2-246-71.8</v>
      </c>
      <c r="B25">
        <f t="shared" ref="B25:M42" si="3">B3*$O$2</f>
        <v>5410.6553006139457</v>
      </c>
      <c r="C25">
        <f t="shared" si="3"/>
        <v>115426.91854922463</v>
      </c>
      <c r="D25">
        <f t="shared" si="3"/>
        <v>6486471.6103335042</v>
      </c>
      <c r="E25">
        <f t="shared" si="3"/>
        <v>2273.029245967502</v>
      </c>
      <c r="F25">
        <f t="shared" si="3"/>
        <v>530.82242107476111</v>
      </c>
      <c r="G25">
        <f t="shared" si="3"/>
        <v>124.83600449031108</v>
      </c>
      <c r="H25">
        <f t="shared" si="3"/>
        <v>609.0139890749233</v>
      </c>
      <c r="I25">
        <f t="shared" si="3"/>
        <v>27378.809093390955</v>
      </c>
      <c r="J25">
        <f t="shared" si="3"/>
        <v>519.65070387148296</v>
      </c>
      <c r="K25">
        <f t="shared" si="3"/>
        <v>197.80294603929033</v>
      </c>
      <c r="L25">
        <f t="shared" si="3"/>
        <v>1839.2669386586617</v>
      </c>
      <c r="M25">
        <f t="shared" si="3"/>
        <v>525772.33810332359</v>
      </c>
    </row>
    <row r="26" spans="1:13" x14ac:dyDescent="0.25">
      <c r="A26" s="5" t="str">
        <f t="shared" si="1"/>
        <v>A2-252-21.7</v>
      </c>
      <c r="B26">
        <f t="shared" si="3"/>
        <v>6780.8649458264599</v>
      </c>
      <c r="C26">
        <f t="shared" si="3"/>
        <v>68020.276372128836</v>
      </c>
      <c r="D26">
        <f t="shared" si="3"/>
        <v>4838188.9428309482</v>
      </c>
      <c r="E26">
        <f t="shared" si="3"/>
        <v>2015.6288924480834</v>
      </c>
      <c r="F26">
        <f t="shared" si="3"/>
        <v>361.67933418174266</v>
      </c>
      <c r="G26">
        <f t="shared" si="3"/>
        <v>134.01032647715689</v>
      </c>
      <c r="H26">
        <f t="shared" si="3"/>
        <v>814.16271001851169</v>
      </c>
      <c r="I26">
        <f t="shared" si="3"/>
        <v>20603.924808956832</v>
      </c>
      <c r="J26">
        <f t="shared" si="3"/>
        <v>5331.3943764587093</v>
      </c>
      <c r="K26">
        <f t="shared" si="3"/>
        <v>3026.9126406237374</v>
      </c>
      <c r="L26">
        <f t="shared" si="3"/>
        <v>975.24217215415854</v>
      </c>
      <c r="M26">
        <f t="shared" si="3"/>
        <v>114606.99296092908</v>
      </c>
    </row>
    <row r="27" spans="1:13" x14ac:dyDescent="0.25">
      <c r="A27" s="5" t="str">
        <f t="shared" si="1"/>
        <v>A2-253-75.0</v>
      </c>
      <c r="B27">
        <f t="shared" si="3"/>
        <v>4459.9096562103659</v>
      </c>
      <c r="C27">
        <f t="shared" si="3"/>
        <v>112009.39234251919</v>
      </c>
      <c r="D27">
        <f t="shared" si="3"/>
        <v>9836898.7751835976</v>
      </c>
      <c r="E27">
        <f t="shared" si="3"/>
        <v>3173.9418954131734</v>
      </c>
      <c r="F27">
        <f t="shared" si="3"/>
        <v>514.96120720667557</v>
      </c>
      <c r="G27">
        <f t="shared" si="3"/>
        <v>171.03698535178316</v>
      </c>
      <c r="H27">
        <f t="shared" si="3"/>
        <v>685.11434239087919</v>
      </c>
      <c r="I27">
        <f t="shared" si="3"/>
        <v>7500.6784629079648</v>
      </c>
      <c r="J27">
        <f t="shared" si="3"/>
        <v>475.17461143586195</v>
      </c>
      <c r="K27">
        <f t="shared" si="3"/>
        <v>231.16259080610018</v>
      </c>
      <c r="L27">
        <f t="shared" si="3"/>
        <v>4314.0554193818643</v>
      </c>
      <c r="M27">
        <f t="shared" si="3"/>
        <v>297240.00182268483</v>
      </c>
    </row>
    <row r="28" spans="1:13" x14ac:dyDescent="0.25">
      <c r="A28" s="5" t="str">
        <f t="shared" si="1"/>
        <v>A2-253-78.0</v>
      </c>
      <c r="B28">
        <f t="shared" si="3"/>
        <v>4334.0880709896192</v>
      </c>
      <c r="C28">
        <f t="shared" si="3"/>
        <v>24662.500458639388</v>
      </c>
      <c r="D28">
        <f t="shared" si="3"/>
        <v>268068.12720191985</v>
      </c>
      <c r="E28">
        <f t="shared" si="3"/>
        <v>417.79425395138315</v>
      </c>
      <c r="F28">
        <f t="shared" si="3"/>
        <v>178.94848747178889</v>
      </c>
      <c r="G28">
        <f t="shared" si="3"/>
        <v>30.143189827574048</v>
      </c>
      <c r="H28">
        <f t="shared" si="3"/>
        <v>99.22128599870662</v>
      </c>
      <c r="I28">
        <f t="shared" si="3"/>
        <v>5937.2716767518441</v>
      </c>
      <c r="J28">
        <f t="shared" si="3"/>
        <v>635.37479861475663</v>
      </c>
      <c r="K28">
        <f t="shared" si="3"/>
        <v>1481.3528100634308</v>
      </c>
      <c r="L28">
        <f t="shared" si="3"/>
        <v>2519.4834338018518</v>
      </c>
      <c r="M28">
        <f t="shared" si="3"/>
        <v>231531.41440517775</v>
      </c>
    </row>
    <row r="29" spans="1:13" x14ac:dyDescent="0.25">
      <c r="A29" s="5" t="str">
        <f t="shared" si="1"/>
        <v>A2-255-101.7</v>
      </c>
      <c r="B29">
        <f t="shared" si="3"/>
        <v>10570.044895542002</v>
      </c>
      <c r="C29">
        <f t="shared" si="3"/>
        <v>2504674.0039927107</v>
      </c>
      <c r="D29">
        <f t="shared" si="3"/>
        <v>8364502.068520193</v>
      </c>
      <c r="E29">
        <f t="shared" si="3"/>
        <v>3300.7105227861684</v>
      </c>
      <c r="F29">
        <f t="shared" si="3"/>
        <v>2160.2529301908248</v>
      </c>
      <c r="G29">
        <f t="shared" si="3"/>
        <v>203.80600159573828</v>
      </c>
      <c r="H29">
        <f t="shared" si="3"/>
        <v>159.75659027079283</v>
      </c>
      <c r="I29">
        <f t="shared" si="3"/>
        <v>313534.97104673396</v>
      </c>
      <c r="J29">
        <f t="shared" si="3"/>
        <v>1736.0290757625908</v>
      </c>
      <c r="K29">
        <f t="shared" si="3"/>
        <v>356.17953715577926</v>
      </c>
      <c r="L29">
        <f t="shared" si="3"/>
        <v>3512.611254164799</v>
      </c>
      <c r="M29">
        <f t="shared" si="3"/>
        <v>276719.51871694665</v>
      </c>
    </row>
    <row r="30" spans="1:13" x14ac:dyDescent="0.25">
      <c r="A30" s="5" t="str">
        <f t="shared" si="1"/>
        <v>A2-255-24.1</v>
      </c>
      <c r="B30">
        <f t="shared" si="3"/>
        <v>27225.186534956822</v>
      </c>
      <c r="C30">
        <f t="shared" si="3"/>
        <v>107222.27234299239</v>
      </c>
      <c r="D30">
        <f t="shared" si="3"/>
        <v>3890600.6875878964</v>
      </c>
      <c r="E30">
        <f t="shared" si="3"/>
        <v>1698.181851659562</v>
      </c>
      <c r="F30">
        <f t="shared" si="3"/>
        <v>1390.3107981120561</v>
      </c>
      <c r="G30">
        <f t="shared" si="3"/>
        <v>241.16262113964308</v>
      </c>
      <c r="H30">
        <f t="shared" si="3"/>
        <v>1488.6364315688063</v>
      </c>
      <c r="I30">
        <f t="shared" si="3"/>
        <v>18420.276183076508</v>
      </c>
      <c r="J30">
        <f t="shared" si="3"/>
        <v>119.05564070180587</v>
      </c>
      <c r="K30">
        <f t="shared" si="3"/>
        <v>916.4110112950334</v>
      </c>
      <c r="L30">
        <f t="shared" si="3"/>
        <v>19120.120035439602</v>
      </c>
      <c r="M30">
        <f t="shared" si="3"/>
        <v>2012946.8435766343</v>
      </c>
    </row>
    <row r="31" spans="1:13" x14ac:dyDescent="0.25">
      <c r="A31" s="5" t="str">
        <f t="shared" si="1"/>
        <v>A2-255-37.0</v>
      </c>
      <c r="B31">
        <f t="shared" si="3"/>
        <v>8039.2317839362513</v>
      </c>
      <c r="C31">
        <f t="shared" si="3"/>
        <v>42538.147084216835</v>
      </c>
      <c r="D31">
        <f t="shared" si="3"/>
        <v>3643156.694200004</v>
      </c>
      <c r="E31">
        <f t="shared" si="3"/>
        <v>1400.000633920044</v>
      </c>
      <c r="F31">
        <f t="shared" si="3"/>
        <v>403.10980949952415</v>
      </c>
      <c r="G31">
        <f t="shared" si="3"/>
        <v>69.133689682895906</v>
      </c>
      <c r="H31">
        <f t="shared" si="3"/>
        <v>156.90944119967634</v>
      </c>
      <c r="I31">
        <f t="shared" si="3"/>
        <v>9904.7047321823266</v>
      </c>
      <c r="J31">
        <f t="shared" si="3"/>
        <v>817.03135992963541</v>
      </c>
      <c r="K31">
        <f t="shared" si="3"/>
        <v>3125.656356163036</v>
      </c>
      <c r="L31">
        <f t="shared" si="3"/>
        <v>8509.9565839436818</v>
      </c>
      <c r="M31">
        <f t="shared" si="3"/>
        <v>141802.76655860868</v>
      </c>
    </row>
    <row r="32" spans="1:13" x14ac:dyDescent="0.25">
      <c r="A32" s="5" t="str">
        <f t="shared" si="1"/>
        <v>A2-255-47.2</v>
      </c>
      <c r="B32">
        <f t="shared" si="3"/>
        <v>5242.8596345635488</v>
      </c>
      <c r="C32">
        <f t="shared" si="3"/>
        <v>66151.907084455597</v>
      </c>
      <c r="D32">
        <f t="shared" si="3"/>
        <v>824646.59973552194</v>
      </c>
      <c r="E32">
        <f t="shared" si="3"/>
        <v>800.5380284678896</v>
      </c>
      <c r="F32">
        <f t="shared" si="3"/>
        <v>777.10404833881535</v>
      </c>
      <c r="G32">
        <f t="shared" si="3"/>
        <v>41.283416892242592</v>
      </c>
      <c r="H32">
        <f t="shared" si="3"/>
        <v>47.700737424319193</v>
      </c>
      <c r="I32">
        <f t="shared" si="3"/>
        <v>16145.666202594195</v>
      </c>
      <c r="J32">
        <f t="shared" si="3"/>
        <v>553.67067333591342</v>
      </c>
      <c r="K32">
        <f t="shared" si="3"/>
        <v>563.50197919421305</v>
      </c>
      <c r="L32">
        <f t="shared" si="3"/>
        <v>73641.297014093521</v>
      </c>
      <c r="M32">
        <f t="shared" si="3"/>
        <v>504523.53560306516</v>
      </c>
    </row>
    <row r="33" spans="1:13" x14ac:dyDescent="0.25">
      <c r="A33" s="5" t="str">
        <f t="shared" si="1"/>
        <v>A2-338-19.15</v>
      </c>
      <c r="B33">
        <f t="shared" si="3"/>
        <v>8528.6022574938524</v>
      </c>
      <c r="C33">
        <f t="shared" si="3"/>
        <v>21841.661803585099</v>
      </c>
      <c r="D33">
        <f t="shared" si="3"/>
        <v>631996.56844461965</v>
      </c>
      <c r="E33">
        <f t="shared" si="3"/>
        <v>701.86082117461103</v>
      </c>
      <c r="F33">
        <f t="shared" si="3"/>
        <v>183.49615571801627</v>
      </c>
      <c r="G33">
        <f t="shared" si="3"/>
        <v>64.873982955098086</v>
      </c>
      <c r="H33">
        <f t="shared" si="3"/>
        <v>111.0645475876732</v>
      </c>
      <c r="I33">
        <f t="shared" si="3"/>
        <v>20754.679724683479</v>
      </c>
      <c r="J33">
        <f t="shared" si="3"/>
        <v>408.28408855943258</v>
      </c>
      <c r="K33">
        <f t="shared" si="3"/>
        <v>2995.0400125235856</v>
      </c>
      <c r="L33">
        <f t="shared" si="3"/>
        <v>2566.9846328306462</v>
      </c>
      <c r="M33">
        <f t="shared" si="3"/>
        <v>267378.9944024182</v>
      </c>
    </row>
    <row r="34" spans="1:13" x14ac:dyDescent="0.25">
      <c r="A34" s="5" t="str">
        <f t="shared" si="1"/>
        <v>A2-338-64.6</v>
      </c>
      <c r="B34">
        <f t="shared" si="3"/>
        <v>7759.6058929416567</v>
      </c>
      <c r="C34">
        <f t="shared" si="3"/>
        <v>99385.732058095338</v>
      </c>
      <c r="D34">
        <f t="shared" si="3"/>
        <v>1105055.0872369802</v>
      </c>
      <c r="E34">
        <f t="shared" si="3"/>
        <v>681.77257659391842</v>
      </c>
      <c r="F34">
        <f t="shared" si="3"/>
        <v>263.19145773107999</v>
      </c>
      <c r="G34">
        <f t="shared" si="3"/>
        <v>211.01412363374322</v>
      </c>
      <c r="H34">
        <f t="shared" si="3"/>
        <v>1305.8110334242292</v>
      </c>
      <c r="I34">
        <f t="shared" si="3"/>
        <v>17646.102441388604</v>
      </c>
      <c r="J34">
        <f t="shared" si="3"/>
        <v>376.00031581489839</v>
      </c>
      <c r="K34">
        <f t="shared" si="3"/>
        <v>14573.600482299973</v>
      </c>
      <c r="L34">
        <f t="shared" si="3"/>
        <v>9084.4428935642118</v>
      </c>
      <c r="M34">
        <f t="shared" si="3"/>
        <v>551644.4298535909</v>
      </c>
    </row>
    <row r="35" spans="1:13" x14ac:dyDescent="0.25">
      <c r="A35" s="5" t="str">
        <f t="shared" si="1"/>
        <v>A2-413-73.6</v>
      </c>
      <c r="B35">
        <f t="shared" si="3"/>
        <v>4404.0071258967864</v>
      </c>
      <c r="C35">
        <f t="shared" si="3"/>
        <v>573713.03731247701</v>
      </c>
      <c r="D35">
        <f t="shared" si="3"/>
        <v>365442.10384495679</v>
      </c>
      <c r="E35">
        <f t="shared" si="3"/>
        <v>1238.1660926771463</v>
      </c>
      <c r="F35">
        <f t="shared" si="3"/>
        <v>574.18326825289444</v>
      </c>
      <c r="G35">
        <f t="shared" si="3"/>
        <v>25.556176269660209</v>
      </c>
      <c r="H35">
        <f t="shared" si="3"/>
        <v>15.681058738147435</v>
      </c>
      <c r="I35">
        <f t="shared" si="3"/>
        <v>18744.719494465622</v>
      </c>
      <c r="J35">
        <f t="shared" si="3"/>
        <v>42.730652599766849</v>
      </c>
      <c r="K35">
        <f t="shared" si="3"/>
        <v>175.41241246878204</v>
      </c>
      <c r="L35">
        <f t="shared" si="3"/>
        <v>2144.0538538837118</v>
      </c>
      <c r="M35">
        <f t="shared" si="3"/>
        <v>768754.15653679287</v>
      </c>
    </row>
    <row r="36" spans="1:13" x14ac:dyDescent="0.25">
      <c r="A36" s="5" t="str">
        <f t="shared" si="1"/>
        <v>A2-415-80.4</v>
      </c>
      <c r="B36">
        <f t="shared" si="3"/>
        <v>2069.1485511137985</v>
      </c>
      <c r="C36">
        <f t="shared" si="3"/>
        <v>509009.39862164319</v>
      </c>
      <c r="D36">
        <f t="shared" si="3"/>
        <v>469305.55458067072</v>
      </c>
      <c r="E36">
        <f t="shared" si="3"/>
        <v>2002.6844527326878</v>
      </c>
      <c r="F36">
        <f t="shared" si="3"/>
        <v>339.20282550098312</v>
      </c>
      <c r="G36">
        <f t="shared" si="3"/>
        <v>28.504886450885351</v>
      </c>
      <c r="H36">
        <f t="shared" si="3"/>
        <v>39.589570651285605</v>
      </c>
      <c r="I36">
        <f t="shared" si="3"/>
        <v>27901.715177325106</v>
      </c>
      <c r="J36">
        <f t="shared" si="3"/>
        <v>17.761171298938208</v>
      </c>
      <c r="K36">
        <f t="shared" si="3"/>
        <v>283.49443923279676</v>
      </c>
      <c r="L36">
        <f t="shared" si="3"/>
        <v>414.97902059079769</v>
      </c>
      <c r="M36">
        <f t="shared" si="3"/>
        <v>256989.17447895103</v>
      </c>
    </row>
    <row r="37" spans="1:13" x14ac:dyDescent="0.25">
      <c r="A37" s="5" t="str">
        <f t="shared" si="1"/>
        <v>A2-415-82.9</v>
      </c>
      <c r="B37">
        <f t="shared" si="3"/>
        <v>768.93345375958677</v>
      </c>
      <c r="C37">
        <f t="shared" si="3"/>
        <v>1152764.6136269639</v>
      </c>
      <c r="D37">
        <f t="shared" si="3"/>
        <v>636111.68000980304</v>
      </c>
      <c r="E37">
        <f t="shared" si="3"/>
        <v>3609.2193419393107</v>
      </c>
      <c r="F37">
        <f t="shared" si="3"/>
        <v>727.42037074958239</v>
      </c>
      <c r="G37">
        <f t="shared" si="3"/>
        <v>36.69610846331063</v>
      </c>
      <c r="H37">
        <f t="shared" si="3"/>
        <v>223.9678522885045</v>
      </c>
      <c r="I37">
        <f t="shared" si="3"/>
        <v>40000.278652478228</v>
      </c>
      <c r="J37">
        <f t="shared" si="3"/>
        <v>22.747350290859867</v>
      </c>
      <c r="K37">
        <f t="shared" si="3"/>
        <v>1145.5557722711221</v>
      </c>
      <c r="L37">
        <f t="shared" si="3"/>
        <v>3580.1728696893192</v>
      </c>
      <c r="M37">
        <f t="shared" si="3"/>
        <v>365526.10785977566</v>
      </c>
    </row>
    <row r="38" spans="1:13" x14ac:dyDescent="0.25">
      <c r="A38" s="5" t="str">
        <f t="shared" si="1"/>
        <v>A2-434-24.2</v>
      </c>
      <c r="B38">
        <f t="shared" si="3"/>
        <v>5089.0930752652657</v>
      </c>
      <c r="C38">
        <f t="shared" si="3"/>
        <v>28611.033209469948</v>
      </c>
      <c r="D38">
        <f t="shared" si="3"/>
        <v>1695924.3055100299</v>
      </c>
      <c r="E38">
        <f t="shared" si="3"/>
        <v>2389.4619466861645</v>
      </c>
      <c r="F38">
        <f t="shared" si="3"/>
        <v>6152.0977735963834</v>
      </c>
      <c r="G38">
        <f t="shared" si="3"/>
        <v>149.08295343950712</v>
      </c>
      <c r="H38">
        <f t="shared" si="3"/>
        <v>1116.5742491881654</v>
      </c>
      <c r="I38">
        <f t="shared" si="3"/>
        <v>3539.9451263001174</v>
      </c>
      <c r="J38">
        <f t="shared" si="3"/>
        <v>267.17179517055547</v>
      </c>
      <c r="K38">
        <f t="shared" si="3"/>
        <v>4605.804715606886</v>
      </c>
      <c r="L38">
        <f t="shared" si="3"/>
        <v>496.25384512563943</v>
      </c>
      <c r="M38">
        <f t="shared" si="3"/>
        <v>70715.46215097922</v>
      </c>
    </row>
    <row r="39" spans="1:13" x14ac:dyDescent="0.25">
      <c r="A39" s="5" t="str">
        <f t="shared" si="1"/>
        <v>A2-434-9.0</v>
      </c>
      <c r="B39">
        <f t="shared" si="3"/>
        <v>1314.1812933137153</v>
      </c>
      <c r="C39">
        <f t="shared" si="3"/>
        <v>726442.04905762966</v>
      </c>
      <c r="D39">
        <f t="shared" si="3"/>
        <v>1077781.1759812038</v>
      </c>
      <c r="E39">
        <f t="shared" si="3"/>
        <v>4047.30753939634</v>
      </c>
      <c r="F39">
        <f t="shared" si="3"/>
        <v>599.31405919432109</v>
      </c>
      <c r="G39">
        <f t="shared" si="3"/>
        <v>35.057510215603813</v>
      </c>
      <c r="H39">
        <f t="shared" si="3"/>
        <v>182.06804922808223</v>
      </c>
      <c r="I39">
        <f t="shared" si="3"/>
        <v>22630.78485345445</v>
      </c>
      <c r="J39">
        <f t="shared" si="3"/>
        <v>909.93600388569246</v>
      </c>
      <c r="K39">
        <f t="shared" si="3"/>
        <v>1671.6562134602468</v>
      </c>
      <c r="L39">
        <f t="shared" si="3"/>
        <v>631.15493693108886</v>
      </c>
      <c r="M39">
        <f t="shared" si="3"/>
        <v>449399.60036802577</v>
      </c>
    </row>
    <row r="40" spans="1:13" x14ac:dyDescent="0.25">
      <c r="A40" s="5" t="str">
        <f t="shared" si="1"/>
        <v>A2-208-13.4</v>
      </c>
      <c r="B40">
        <f t="shared" si="3"/>
        <v>6375.3797231355456</v>
      </c>
      <c r="C40">
        <f t="shared" si="3"/>
        <v>32584.178975585339</v>
      </c>
      <c r="D40">
        <f t="shared" si="3"/>
        <v>1337498.7320230601</v>
      </c>
      <c r="E40">
        <f t="shared" si="3"/>
        <v>518.60234869826206</v>
      </c>
      <c r="F40">
        <f t="shared" si="3"/>
        <v>98.646243667071943</v>
      </c>
      <c r="G40">
        <f t="shared" si="3"/>
        <v>81.584323552100983</v>
      </c>
      <c r="H40">
        <f t="shared" si="3"/>
        <v>107.41107234093931</v>
      </c>
      <c r="I40">
        <f t="shared" si="3"/>
        <v>8111.5336297441245</v>
      </c>
      <c r="J40">
        <f t="shared" si="3"/>
        <v>322.51849411392527</v>
      </c>
      <c r="K40">
        <f t="shared" si="3"/>
        <v>1016.4170606805266</v>
      </c>
      <c r="L40">
        <f t="shared" si="3"/>
        <v>863.10952920475188</v>
      </c>
      <c r="M40">
        <f t="shared" si="3"/>
        <v>69649.883983665233</v>
      </c>
    </row>
    <row r="41" spans="1:13" x14ac:dyDescent="0.25">
      <c r="A41" s="5" t="str">
        <f t="shared" si="1"/>
        <v>A2-208-86.2</v>
      </c>
      <c r="B41">
        <f t="shared" si="3"/>
        <v>13436.487085724186</v>
      </c>
      <c r="C41">
        <f t="shared" si="3"/>
        <v>12749.855502630237</v>
      </c>
      <c r="D41">
        <f t="shared" si="3"/>
        <v>991594.06110129238</v>
      </c>
      <c r="E41">
        <f t="shared" si="3"/>
        <v>1194.8260120460191</v>
      </c>
      <c r="F41">
        <f t="shared" si="3"/>
        <v>362.04096778254672</v>
      </c>
      <c r="G41">
        <f t="shared" si="3"/>
        <v>109.43577582682643</v>
      </c>
      <c r="H41">
        <f t="shared" si="3"/>
        <v>2762.1689954503868</v>
      </c>
      <c r="I41">
        <f t="shared" si="3"/>
        <v>13856.606054760294</v>
      </c>
      <c r="J41">
        <f t="shared" si="3"/>
        <v>860.12735664336833</v>
      </c>
      <c r="K41">
        <f t="shared" si="3"/>
        <v>30760.32552230679</v>
      </c>
      <c r="L41">
        <f t="shared" si="3"/>
        <v>8929.5844106397435</v>
      </c>
      <c r="M41">
        <f t="shared" si="3"/>
        <v>136404.83918114359</v>
      </c>
    </row>
    <row r="42" spans="1:13" x14ac:dyDescent="0.25">
      <c r="A42" s="5" t="str">
        <f t="shared" si="1"/>
        <v>A2-208-86.5</v>
      </c>
      <c r="B42">
        <f t="shared" si="3"/>
        <v>3956.5604045347504</v>
      </c>
      <c r="C42">
        <f t="shared" si="3"/>
        <v>11100.049013786434</v>
      </c>
      <c r="D42">
        <f t="shared" si="3"/>
        <v>1052139.555753154</v>
      </c>
      <c r="E42">
        <f t="shared" si="3"/>
        <v>4505.3816464527563</v>
      </c>
      <c r="F42">
        <f t="shared" si="3"/>
        <v>1142.2742519006476</v>
      </c>
      <c r="G42">
        <f t="shared" si="3"/>
        <v>79.291111644162228</v>
      </c>
      <c r="H42">
        <f t="shared" si="3"/>
        <v>2482.5829343395972</v>
      </c>
      <c r="I42">
        <f t="shared" si="3"/>
        <v>19165.152065273887</v>
      </c>
      <c r="J42">
        <f t="shared" si="3"/>
        <v>308.85327027133428</v>
      </c>
      <c r="K42">
        <f t="shared" si="3"/>
        <v>25943.007208049501</v>
      </c>
      <c r="L42">
        <f t="shared" si="3"/>
        <v>13228.237069776778</v>
      </c>
      <c r="M42">
        <f t="shared" si="3"/>
        <v>325033.90614751086</v>
      </c>
    </row>
    <row r="44" spans="1:13" x14ac:dyDescent="0.25">
      <c r="A44" s="5" t="s">
        <v>171</v>
      </c>
      <c r="B44" s="5" t="s">
        <v>3</v>
      </c>
      <c r="C44" s="5" t="s">
        <v>4</v>
      </c>
      <c r="D44" s="5" t="s">
        <v>5</v>
      </c>
      <c r="E44" s="5" t="s">
        <v>6</v>
      </c>
      <c r="F44" s="5" t="s">
        <v>7</v>
      </c>
      <c r="G44" s="5" t="s">
        <v>8</v>
      </c>
      <c r="H44" s="5" t="s">
        <v>9</v>
      </c>
      <c r="I44" s="5" t="s">
        <v>10</v>
      </c>
      <c r="J44" s="5" t="s">
        <v>11</v>
      </c>
      <c r="K44" s="5" t="s">
        <v>12</v>
      </c>
      <c r="L44" s="5" t="s">
        <v>13</v>
      </c>
      <c r="M44" s="5" t="s">
        <v>105</v>
      </c>
    </row>
    <row r="45" spans="1:13" x14ac:dyDescent="0.25">
      <c r="A45" s="5" t="s">
        <v>129</v>
      </c>
      <c r="B45">
        <f>B24/1000</f>
        <v>4.8793610748607925</v>
      </c>
      <c r="C45">
        <f t="shared" ref="C45:M45" si="4">C24/1000</f>
        <v>6.6717592795624778</v>
      </c>
      <c r="D45">
        <f t="shared" si="4"/>
        <v>217.63496330241026</v>
      </c>
      <c r="E45">
        <f t="shared" si="4"/>
        <v>0.21020699602805223</v>
      </c>
      <c r="F45">
        <f t="shared" si="4"/>
        <v>0.12717843699740528</v>
      </c>
      <c r="G45">
        <f t="shared" si="4"/>
        <v>2.4573076295239686E-2</v>
      </c>
      <c r="H45">
        <f t="shared" si="4"/>
        <v>0.69199561270918675</v>
      </c>
      <c r="I45">
        <f t="shared" si="4"/>
        <v>5.1379569976712833</v>
      </c>
      <c r="J45">
        <f t="shared" si="4"/>
        <v>0.1396053301366218</v>
      </c>
      <c r="K45">
        <f t="shared" si="4"/>
        <v>5.3969018978254367E-2</v>
      </c>
      <c r="L45">
        <f t="shared" si="4"/>
        <v>1.2684834555435887</v>
      </c>
      <c r="M45">
        <f t="shared" si="4"/>
        <v>170.42562941264129</v>
      </c>
    </row>
    <row r="46" spans="1:13" x14ac:dyDescent="0.25">
      <c r="A46" s="5" t="s">
        <v>130</v>
      </c>
      <c r="B46">
        <f t="shared" ref="B46:M63" si="5">B25/1000</f>
        <v>5.4106553006139455</v>
      </c>
      <c r="C46">
        <f t="shared" si="5"/>
        <v>115.42691854922464</v>
      </c>
      <c r="D46">
        <f t="shared" si="5"/>
        <v>6486.471610333504</v>
      </c>
      <c r="E46">
        <f t="shared" si="5"/>
        <v>2.2730292459675021</v>
      </c>
      <c r="F46">
        <f t="shared" si="5"/>
        <v>0.53082242107476107</v>
      </c>
      <c r="G46">
        <f t="shared" si="5"/>
        <v>0.12483600449031108</v>
      </c>
      <c r="H46">
        <f t="shared" si="5"/>
        <v>0.60901398907492332</v>
      </c>
      <c r="I46">
        <f t="shared" si="5"/>
        <v>27.378809093390956</v>
      </c>
      <c r="J46">
        <f t="shared" si="5"/>
        <v>0.51965070387148293</v>
      </c>
      <c r="K46">
        <f t="shared" si="5"/>
        <v>0.19780294603929033</v>
      </c>
      <c r="L46">
        <f t="shared" si="5"/>
        <v>1.8392669386586618</v>
      </c>
      <c r="M46">
        <f t="shared" si="5"/>
        <v>525.77233810332359</v>
      </c>
    </row>
    <row r="47" spans="1:13" x14ac:dyDescent="0.25">
      <c r="A47" s="5" t="s">
        <v>131</v>
      </c>
      <c r="B47">
        <f t="shared" si="5"/>
        <v>6.78086494582646</v>
      </c>
      <c r="C47">
        <f t="shared" si="5"/>
        <v>68.020276372128833</v>
      </c>
      <c r="D47">
        <f t="shared" si="5"/>
        <v>4838.1889428309478</v>
      </c>
      <c r="E47">
        <f t="shared" si="5"/>
        <v>2.0156288924480834</v>
      </c>
      <c r="F47">
        <f t="shared" si="5"/>
        <v>0.36167933418174264</v>
      </c>
      <c r="G47">
        <f t="shared" si="5"/>
        <v>0.13401032647715688</v>
      </c>
      <c r="H47">
        <f t="shared" si="5"/>
        <v>0.8141627100185117</v>
      </c>
      <c r="I47">
        <f t="shared" si="5"/>
        <v>20.603924808956833</v>
      </c>
      <c r="J47">
        <f t="shared" si="5"/>
        <v>5.3313943764587091</v>
      </c>
      <c r="K47">
        <f t="shared" si="5"/>
        <v>3.0269126406237374</v>
      </c>
      <c r="L47">
        <f t="shared" si="5"/>
        <v>0.97524217215415854</v>
      </c>
      <c r="M47">
        <f t="shared" si="5"/>
        <v>114.60699296092909</v>
      </c>
    </row>
    <row r="48" spans="1:13" x14ac:dyDescent="0.25">
      <c r="A48" s="5" t="s">
        <v>132</v>
      </c>
      <c r="B48">
        <f t="shared" si="5"/>
        <v>4.4599096562103657</v>
      </c>
      <c r="C48">
        <f t="shared" si="5"/>
        <v>112.00939234251919</v>
      </c>
      <c r="D48">
        <f t="shared" si="5"/>
        <v>9836.8987751835975</v>
      </c>
      <c r="E48">
        <f t="shared" si="5"/>
        <v>3.1739418954131735</v>
      </c>
      <c r="F48">
        <f t="shared" si="5"/>
        <v>0.5149612072066756</v>
      </c>
      <c r="G48">
        <f t="shared" si="5"/>
        <v>0.17103698535178316</v>
      </c>
      <c r="H48">
        <f t="shared" si="5"/>
        <v>0.68511434239087921</v>
      </c>
      <c r="I48">
        <f t="shared" si="5"/>
        <v>7.500678462907965</v>
      </c>
      <c r="J48">
        <f t="shared" si="5"/>
        <v>0.47517461143586193</v>
      </c>
      <c r="K48">
        <f t="shared" si="5"/>
        <v>0.23116259080610019</v>
      </c>
      <c r="L48">
        <f t="shared" si="5"/>
        <v>4.3140554193818641</v>
      </c>
      <c r="M48">
        <f t="shared" si="5"/>
        <v>297.24000182268486</v>
      </c>
    </row>
    <row r="49" spans="1:13" x14ac:dyDescent="0.25">
      <c r="A49" s="5" t="s">
        <v>133</v>
      </c>
      <c r="B49">
        <f t="shared" si="5"/>
        <v>4.334088070989619</v>
      </c>
      <c r="C49">
        <f t="shared" si="5"/>
        <v>24.662500458639389</v>
      </c>
      <c r="D49">
        <f t="shared" si="5"/>
        <v>268.06812720191988</v>
      </c>
      <c r="E49">
        <f t="shared" si="5"/>
        <v>0.41779425395138314</v>
      </c>
      <c r="F49">
        <f t="shared" si="5"/>
        <v>0.1789484874717889</v>
      </c>
      <c r="G49">
        <f t="shared" si="5"/>
        <v>3.0143189827574048E-2</v>
      </c>
      <c r="H49">
        <f t="shared" si="5"/>
        <v>9.9221285998706624E-2</v>
      </c>
      <c r="I49">
        <f t="shared" si="5"/>
        <v>5.9372716767518439</v>
      </c>
      <c r="J49">
        <f t="shared" si="5"/>
        <v>0.63537479861475665</v>
      </c>
      <c r="K49">
        <f t="shared" si="5"/>
        <v>1.4813528100634308</v>
      </c>
      <c r="L49">
        <f t="shared" si="5"/>
        <v>2.5194834338018519</v>
      </c>
      <c r="M49">
        <f t="shared" si="5"/>
        <v>231.53141440517774</v>
      </c>
    </row>
    <row r="50" spans="1:13" x14ac:dyDescent="0.25">
      <c r="A50" s="5" t="s">
        <v>134</v>
      </c>
      <c r="B50">
        <f t="shared" si="5"/>
        <v>10.570044895542001</v>
      </c>
      <c r="C50">
        <f t="shared" si="5"/>
        <v>2504.6740039927108</v>
      </c>
      <c r="D50">
        <f t="shared" si="5"/>
        <v>8364.5020685201926</v>
      </c>
      <c r="E50">
        <f t="shared" si="5"/>
        <v>3.3007105227861686</v>
      </c>
      <c r="F50">
        <f t="shared" si="5"/>
        <v>2.1602529301908246</v>
      </c>
      <c r="G50">
        <f t="shared" si="5"/>
        <v>0.20380600159573828</v>
      </c>
      <c r="H50">
        <f t="shared" si="5"/>
        <v>0.15975659027079284</v>
      </c>
      <c r="I50">
        <f t="shared" si="5"/>
        <v>313.53497104673397</v>
      </c>
      <c r="J50">
        <f t="shared" si="5"/>
        <v>1.7360290757625907</v>
      </c>
      <c r="K50">
        <f t="shared" si="5"/>
        <v>0.35617953715577927</v>
      </c>
      <c r="L50">
        <f t="shared" si="5"/>
        <v>3.5126112541647991</v>
      </c>
      <c r="M50">
        <f t="shared" si="5"/>
        <v>276.71951871694665</v>
      </c>
    </row>
    <row r="51" spans="1:13" x14ac:dyDescent="0.25">
      <c r="A51" s="5" t="s">
        <v>135</v>
      </c>
      <c r="B51">
        <f t="shared" si="5"/>
        <v>27.225186534956823</v>
      </c>
      <c r="C51">
        <f t="shared" si="5"/>
        <v>107.2222723429924</v>
      </c>
      <c r="D51">
        <f t="shared" si="5"/>
        <v>3890.6006875878966</v>
      </c>
      <c r="E51">
        <f t="shared" si="5"/>
        <v>1.6981818516595619</v>
      </c>
      <c r="F51">
        <f t="shared" si="5"/>
        <v>1.3903107981120562</v>
      </c>
      <c r="G51">
        <f t="shared" si="5"/>
        <v>0.24116262113964307</v>
      </c>
      <c r="H51">
        <f t="shared" si="5"/>
        <v>1.4886364315688063</v>
      </c>
      <c r="I51">
        <f t="shared" si="5"/>
        <v>18.42027618307651</v>
      </c>
      <c r="J51">
        <f t="shared" si="5"/>
        <v>0.11905564070180587</v>
      </c>
      <c r="K51">
        <f t="shared" si="5"/>
        <v>0.91641101129503344</v>
      </c>
      <c r="L51">
        <f t="shared" si="5"/>
        <v>19.120120035439601</v>
      </c>
      <c r="M51">
        <f t="shared" si="5"/>
        <v>2012.9468435766344</v>
      </c>
    </row>
    <row r="52" spans="1:13" x14ac:dyDescent="0.25">
      <c r="A52" s="5" t="s">
        <v>136</v>
      </c>
      <c r="B52">
        <f t="shared" si="5"/>
        <v>8.0392317839362519</v>
      </c>
      <c r="C52">
        <f t="shared" si="5"/>
        <v>42.538147084216831</v>
      </c>
      <c r="D52">
        <f t="shared" si="5"/>
        <v>3643.156694200004</v>
      </c>
      <c r="E52">
        <f t="shared" si="5"/>
        <v>1.4000006339200441</v>
      </c>
      <c r="F52">
        <f t="shared" si="5"/>
        <v>0.40310980949952413</v>
      </c>
      <c r="G52">
        <f t="shared" si="5"/>
        <v>6.9133689682895905E-2</v>
      </c>
      <c r="H52">
        <f t="shared" si="5"/>
        <v>0.15690944119967634</v>
      </c>
      <c r="I52">
        <f t="shared" si="5"/>
        <v>9.9047047321823261</v>
      </c>
      <c r="J52">
        <f t="shared" si="5"/>
        <v>0.81703135992963538</v>
      </c>
      <c r="K52">
        <f t="shared" si="5"/>
        <v>3.1256563561630362</v>
      </c>
      <c r="L52">
        <f t="shared" si="5"/>
        <v>8.5099565839436817</v>
      </c>
      <c r="M52">
        <f t="shared" si="5"/>
        <v>141.80276655860868</v>
      </c>
    </row>
    <row r="53" spans="1:13" x14ac:dyDescent="0.25">
      <c r="A53" s="5" t="s">
        <v>137</v>
      </c>
      <c r="B53">
        <f t="shared" si="5"/>
        <v>5.2428596345635485</v>
      </c>
      <c r="C53">
        <f t="shared" si="5"/>
        <v>66.151907084455601</v>
      </c>
      <c r="D53">
        <f t="shared" si="5"/>
        <v>824.64659973552193</v>
      </c>
      <c r="E53">
        <f t="shared" si="5"/>
        <v>0.80053802846788957</v>
      </c>
      <c r="F53">
        <f t="shared" si="5"/>
        <v>0.7771040483388153</v>
      </c>
      <c r="G53">
        <f t="shared" si="5"/>
        <v>4.1283416892242589E-2</v>
      </c>
      <c r="H53">
        <f t="shared" si="5"/>
        <v>4.7700737424319191E-2</v>
      </c>
      <c r="I53">
        <f t="shared" si="5"/>
        <v>16.145666202594196</v>
      </c>
      <c r="J53">
        <f t="shared" si="5"/>
        <v>0.55367067333591347</v>
      </c>
      <c r="K53">
        <f t="shared" si="5"/>
        <v>0.56350197919421308</v>
      </c>
      <c r="L53">
        <f t="shared" si="5"/>
        <v>73.641297014093524</v>
      </c>
      <c r="M53">
        <f t="shared" si="5"/>
        <v>504.52353560306517</v>
      </c>
    </row>
    <row r="54" spans="1:13" x14ac:dyDescent="0.25">
      <c r="A54" s="5" t="s">
        <v>138</v>
      </c>
      <c r="B54">
        <f t="shared" si="5"/>
        <v>8.5286022574938531</v>
      </c>
      <c r="C54">
        <f t="shared" si="5"/>
        <v>21.841661803585097</v>
      </c>
      <c r="D54">
        <f t="shared" si="5"/>
        <v>631.9965684446197</v>
      </c>
      <c r="E54">
        <f t="shared" si="5"/>
        <v>0.70186082117461102</v>
      </c>
      <c r="F54">
        <f t="shared" si="5"/>
        <v>0.18349615571801628</v>
      </c>
      <c r="G54">
        <f t="shared" si="5"/>
        <v>6.4873982955098081E-2</v>
      </c>
      <c r="H54">
        <f t="shared" si="5"/>
        <v>0.1110645475876732</v>
      </c>
      <c r="I54">
        <f t="shared" si="5"/>
        <v>20.754679724683481</v>
      </c>
      <c r="J54">
        <f t="shared" si="5"/>
        <v>0.4082840885594326</v>
      </c>
      <c r="K54">
        <f t="shared" si="5"/>
        <v>2.9950400125235856</v>
      </c>
      <c r="L54">
        <f t="shared" si="5"/>
        <v>2.5669846328306463</v>
      </c>
      <c r="M54">
        <f t="shared" si="5"/>
        <v>267.37899440241819</v>
      </c>
    </row>
    <row r="55" spans="1:13" x14ac:dyDescent="0.25">
      <c r="A55" s="5" t="s">
        <v>139</v>
      </c>
      <c r="B55">
        <f t="shared" si="5"/>
        <v>7.7596058929416571</v>
      </c>
      <c r="C55">
        <f t="shared" si="5"/>
        <v>99.385732058095343</v>
      </c>
      <c r="D55">
        <f t="shared" si="5"/>
        <v>1105.0550872369802</v>
      </c>
      <c r="E55">
        <f t="shared" si="5"/>
        <v>0.68177257659391843</v>
      </c>
      <c r="F55">
        <f t="shared" si="5"/>
        <v>0.26319145773107999</v>
      </c>
      <c r="G55">
        <f t="shared" si="5"/>
        <v>0.21101412363374322</v>
      </c>
      <c r="H55">
        <f t="shared" si="5"/>
        <v>1.3058110334242292</v>
      </c>
      <c r="I55">
        <f t="shared" si="5"/>
        <v>17.646102441388603</v>
      </c>
      <c r="J55">
        <f t="shared" si="5"/>
        <v>0.3760003158148984</v>
      </c>
      <c r="K55">
        <f t="shared" si="5"/>
        <v>14.573600482299973</v>
      </c>
      <c r="L55">
        <f t="shared" si="5"/>
        <v>9.0844428935642121</v>
      </c>
      <c r="M55">
        <f t="shared" si="5"/>
        <v>551.64442985359085</v>
      </c>
    </row>
    <row r="56" spans="1:13" x14ac:dyDescent="0.25">
      <c r="A56" s="5" t="s">
        <v>140</v>
      </c>
      <c r="B56">
        <f t="shared" si="5"/>
        <v>4.4040071258967863</v>
      </c>
      <c r="C56">
        <f t="shared" si="5"/>
        <v>573.71303731247701</v>
      </c>
      <c r="D56">
        <f t="shared" si="5"/>
        <v>365.44210384495676</v>
      </c>
      <c r="E56">
        <f t="shared" si="5"/>
        <v>1.2381660926771463</v>
      </c>
      <c r="F56">
        <f t="shared" si="5"/>
        <v>0.57418326825289445</v>
      </c>
      <c r="G56">
        <f t="shared" si="5"/>
        <v>2.5556176269660211E-2</v>
      </c>
      <c r="H56">
        <f t="shared" si="5"/>
        <v>1.5681058738147433E-2</v>
      </c>
      <c r="I56">
        <f t="shared" si="5"/>
        <v>18.74471949446562</v>
      </c>
      <c r="J56">
        <f t="shared" si="5"/>
        <v>4.2730652599766848E-2</v>
      </c>
      <c r="K56">
        <f t="shared" si="5"/>
        <v>0.17541241246878203</v>
      </c>
      <c r="L56">
        <f t="shared" si="5"/>
        <v>2.1440538538837117</v>
      </c>
      <c r="M56">
        <f t="shared" si="5"/>
        <v>768.75415653679283</v>
      </c>
    </row>
    <row r="57" spans="1:13" x14ac:dyDescent="0.25">
      <c r="A57" s="5" t="s">
        <v>141</v>
      </c>
      <c r="B57">
        <f t="shared" si="5"/>
        <v>2.0691485511137984</v>
      </c>
      <c r="C57">
        <f t="shared" si="5"/>
        <v>509.00939862164319</v>
      </c>
      <c r="D57">
        <f t="shared" si="5"/>
        <v>469.30555458067073</v>
      </c>
      <c r="E57">
        <f t="shared" si="5"/>
        <v>2.0026844527326877</v>
      </c>
      <c r="F57">
        <f t="shared" si="5"/>
        <v>0.33920282550098313</v>
      </c>
      <c r="G57">
        <f t="shared" si="5"/>
        <v>2.850488645088535E-2</v>
      </c>
      <c r="H57">
        <f t="shared" si="5"/>
        <v>3.9589570651285606E-2</v>
      </c>
      <c r="I57">
        <f t="shared" si="5"/>
        <v>27.901715177325105</v>
      </c>
      <c r="J57">
        <f t="shared" si="5"/>
        <v>1.7761171298938207E-2</v>
      </c>
      <c r="K57">
        <f t="shared" si="5"/>
        <v>0.28349443923279677</v>
      </c>
      <c r="L57">
        <f t="shared" si="5"/>
        <v>0.41497902059079766</v>
      </c>
      <c r="M57">
        <f t="shared" si="5"/>
        <v>256.98917447895104</v>
      </c>
    </row>
    <row r="58" spans="1:13" x14ac:dyDescent="0.25">
      <c r="A58" s="5" t="s">
        <v>142</v>
      </c>
      <c r="B58">
        <f t="shared" si="5"/>
        <v>0.76893345375958677</v>
      </c>
      <c r="C58">
        <f t="shared" si="5"/>
        <v>1152.7646136269639</v>
      </c>
      <c r="D58">
        <f t="shared" si="5"/>
        <v>636.11168000980308</v>
      </c>
      <c r="E58">
        <f t="shared" si="5"/>
        <v>3.6092193419393106</v>
      </c>
      <c r="F58">
        <f t="shared" si="5"/>
        <v>0.72742037074958243</v>
      </c>
      <c r="G58">
        <f t="shared" si="5"/>
        <v>3.6696108463310631E-2</v>
      </c>
      <c r="H58">
        <f t="shared" si="5"/>
        <v>0.22396785228850449</v>
      </c>
      <c r="I58">
        <f t="shared" si="5"/>
        <v>40.000278652478229</v>
      </c>
      <c r="J58">
        <f t="shared" si="5"/>
        <v>2.2747350290859867E-2</v>
      </c>
      <c r="K58">
        <f t="shared" si="5"/>
        <v>1.145555772271122</v>
      </c>
      <c r="L58">
        <f t="shared" si="5"/>
        <v>3.5801728696893194</v>
      </c>
      <c r="M58">
        <f t="shared" si="5"/>
        <v>365.52610785977566</v>
      </c>
    </row>
    <row r="59" spans="1:13" x14ac:dyDescent="0.25">
      <c r="A59" s="5" t="s">
        <v>143</v>
      </c>
      <c r="B59">
        <f t="shared" si="5"/>
        <v>5.0890930752652661</v>
      </c>
      <c r="C59">
        <f t="shared" si="5"/>
        <v>28.611033209469948</v>
      </c>
      <c r="D59">
        <f t="shared" si="5"/>
        <v>1695.9243055100299</v>
      </c>
      <c r="E59">
        <f t="shared" si="5"/>
        <v>2.3894619466861644</v>
      </c>
      <c r="F59">
        <f t="shared" si="5"/>
        <v>6.1520977735963838</v>
      </c>
      <c r="G59">
        <f t="shared" si="5"/>
        <v>0.14908295343950712</v>
      </c>
      <c r="H59">
        <f t="shared" si="5"/>
        <v>1.1165742491881654</v>
      </c>
      <c r="I59">
        <f t="shared" si="5"/>
        <v>3.5399451263001174</v>
      </c>
      <c r="J59">
        <f t="shared" si="5"/>
        <v>0.26717179517055545</v>
      </c>
      <c r="K59">
        <f t="shared" si="5"/>
        <v>4.6058047156068858</v>
      </c>
      <c r="L59">
        <f t="shared" si="5"/>
        <v>0.49625384512563941</v>
      </c>
      <c r="M59">
        <f t="shared" si="5"/>
        <v>70.715462150979221</v>
      </c>
    </row>
    <row r="60" spans="1:13" x14ac:dyDescent="0.25">
      <c r="A60" s="5" t="s">
        <v>144</v>
      </c>
      <c r="B60">
        <f t="shared" si="5"/>
        <v>1.3141812933137154</v>
      </c>
      <c r="C60">
        <f t="shared" si="5"/>
        <v>726.44204905762967</v>
      </c>
      <c r="D60">
        <f t="shared" si="5"/>
        <v>1077.7811759812039</v>
      </c>
      <c r="E60">
        <f t="shared" si="5"/>
        <v>4.04730753939634</v>
      </c>
      <c r="F60">
        <f t="shared" si="5"/>
        <v>0.59931405919432112</v>
      </c>
      <c r="G60">
        <f t="shared" si="5"/>
        <v>3.5057510215603813E-2</v>
      </c>
      <c r="H60">
        <f t="shared" si="5"/>
        <v>0.18206804922808223</v>
      </c>
      <c r="I60">
        <f t="shared" si="5"/>
        <v>22.63078485345445</v>
      </c>
      <c r="J60">
        <f t="shared" si="5"/>
        <v>0.90993600388569251</v>
      </c>
      <c r="K60">
        <f t="shared" si="5"/>
        <v>1.6716562134602468</v>
      </c>
      <c r="L60">
        <f t="shared" si="5"/>
        <v>0.63115493693108882</v>
      </c>
      <c r="M60">
        <f t="shared" si="5"/>
        <v>449.39960036802574</v>
      </c>
    </row>
    <row r="61" spans="1:13" x14ac:dyDescent="0.25">
      <c r="A61" s="5" t="s">
        <v>126</v>
      </c>
      <c r="B61">
        <f t="shared" si="5"/>
        <v>6.3753797231355458</v>
      </c>
      <c r="C61">
        <f t="shared" si="5"/>
        <v>32.584178975585338</v>
      </c>
      <c r="D61">
        <f t="shared" si="5"/>
        <v>1337.49873202306</v>
      </c>
      <c r="E61">
        <f t="shared" si="5"/>
        <v>0.51860234869826205</v>
      </c>
      <c r="F61">
        <f t="shared" si="5"/>
        <v>9.8646243667071948E-2</v>
      </c>
      <c r="G61">
        <f t="shared" si="5"/>
        <v>8.1584323552100976E-2</v>
      </c>
      <c r="H61">
        <f t="shared" si="5"/>
        <v>0.10741107234093931</v>
      </c>
      <c r="I61">
        <f t="shared" si="5"/>
        <v>8.111533629744125</v>
      </c>
      <c r="J61">
        <f t="shared" si="5"/>
        <v>0.32251849411392525</v>
      </c>
      <c r="K61">
        <f t="shared" si="5"/>
        <v>1.0164170606805265</v>
      </c>
      <c r="L61">
        <f t="shared" si="5"/>
        <v>0.86310952920475192</v>
      </c>
      <c r="M61">
        <f t="shared" si="5"/>
        <v>69.649883983665234</v>
      </c>
    </row>
    <row r="62" spans="1:13" x14ac:dyDescent="0.25">
      <c r="A62" s="5" t="s">
        <v>127</v>
      </c>
      <c r="B62">
        <f t="shared" si="5"/>
        <v>13.436487085724186</v>
      </c>
      <c r="C62">
        <f t="shared" si="5"/>
        <v>12.749855502630236</v>
      </c>
      <c r="D62">
        <f t="shared" si="5"/>
        <v>991.59406110129237</v>
      </c>
      <c r="E62">
        <f t="shared" si="5"/>
        <v>1.194826012046019</v>
      </c>
      <c r="F62">
        <f t="shared" si="5"/>
        <v>0.36204096778254674</v>
      </c>
      <c r="G62">
        <f t="shared" si="5"/>
        <v>0.10943577582682643</v>
      </c>
      <c r="H62">
        <f t="shared" si="5"/>
        <v>2.762168995450387</v>
      </c>
      <c r="I62">
        <f t="shared" si="5"/>
        <v>13.856606054760293</v>
      </c>
      <c r="J62">
        <f t="shared" si="5"/>
        <v>0.86012735664336837</v>
      </c>
      <c r="K62">
        <f t="shared" si="5"/>
        <v>30.76032552230679</v>
      </c>
      <c r="L62">
        <f t="shared" si="5"/>
        <v>8.9295844106397428</v>
      </c>
      <c r="M62">
        <f t="shared" si="5"/>
        <v>136.40483918114359</v>
      </c>
    </row>
    <row r="63" spans="1:13" x14ac:dyDescent="0.25">
      <c r="A63" s="5" t="s">
        <v>128</v>
      </c>
      <c r="B63">
        <f t="shared" si="5"/>
        <v>3.9565604045347502</v>
      </c>
      <c r="C63">
        <f t="shared" si="5"/>
        <v>11.100049013786434</v>
      </c>
      <c r="D63">
        <f t="shared" si="5"/>
        <v>1052.1395557531539</v>
      </c>
      <c r="E63">
        <f t="shared" si="5"/>
        <v>4.5053816464527561</v>
      </c>
      <c r="F63">
        <f t="shared" si="5"/>
        <v>1.1422742519006477</v>
      </c>
      <c r="G63">
        <f t="shared" si="5"/>
        <v>7.9291111644162235E-2</v>
      </c>
      <c r="H63">
        <f t="shared" si="5"/>
        <v>2.4825829343395971</v>
      </c>
      <c r="I63">
        <f t="shared" si="5"/>
        <v>19.165152065273887</v>
      </c>
      <c r="J63">
        <f t="shared" si="5"/>
        <v>0.3088532702713343</v>
      </c>
      <c r="K63">
        <f t="shared" si="5"/>
        <v>25.943007208049501</v>
      </c>
      <c r="L63">
        <f t="shared" si="5"/>
        <v>13.228237069776778</v>
      </c>
      <c r="M63">
        <f>M42/1000</f>
        <v>325.03390614751083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8" zoomScaleNormal="100" zoomScalePageLayoutView="125" workbookViewId="0">
      <selection activeCell="E66" sqref="E66"/>
    </sheetView>
  </sheetViews>
  <sheetFormatPr defaultColWidth="11.42578125" defaultRowHeight="15" x14ac:dyDescent="0.25"/>
  <cols>
    <col min="1" max="1" width="10.85546875" style="8"/>
    <col min="2" max="16384" width="11.42578125" style="6"/>
  </cols>
  <sheetData>
    <row r="1" spans="1:15" s="8" customFormat="1" x14ac:dyDescent="0.25">
      <c r="B1" s="8" t="s">
        <v>3</v>
      </c>
      <c r="C1" s="8" t="s">
        <v>4</v>
      </c>
      <c r="D1" s="8" t="s">
        <v>5</v>
      </c>
      <c r="E1" s="8" t="s">
        <v>6</v>
      </c>
      <c r="F1" s="8" t="s">
        <v>7</v>
      </c>
      <c r="G1" s="8" t="s">
        <v>8</v>
      </c>
      <c r="H1" s="8" t="s">
        <v>9</v>
      </c>
      <c r="I1" s="8" t="s">
        <v>10</v>
      </c>
      <c r="J1" s="8" t="s">
        <v>11</v>
      </c>
      <c r="K1" s="8" t="s">
        <v>12</v>
      </c>
      <c r="L1" s="8" t="s">
        <v>13</v>
      </c>
      <c r="M1" s="8" t="s">
        <v>105</v>
      </c>
      <c r="O1" s="8" t="s">
        <v>172</v>
      </c>
    </row>
    <row r="2" spans="1:15" x14ac:dyDescent="0.25">
      <c r="A2" s="8" t="s">
        <v>145</v>
      </c>
      <c r="B2" s="6">
        <v>26.850486625330888</v>
      </c>
      <c r="C2" s="6">
        <v>100.68835180914603</v>
      </c>
      <c r="D2" s="6">
        <v>4085.2049729275132</v>
      </c>
      <c r="E2" s="6">
        <v>1.7323735255787434</v>
      </c>
      <c r="F2" s="6">
        <v>0.31734547975758409</v>
      </c>
      <c r="G2" s="6">
        <v>0.27857420725797877</v>
      </c>
      <c r="H2" s="6">
        <v>2.6537321537201772</v>
      </c>
      <c r="I2" s="6">
        <v>26.880437446087967</v>
      </c>
      <c r="J2" s="6">
        <v>1.2714591311886108</v>
      </c>
      <c r="K2" s="6">
        <v>14.615120975053541</v>
      </c>
      <c r="L2" s="6">
        <v>2.8766130061870445</v>
      </c>
      <c r="M2" s="6">
        <v>223.58844302401701</v>
      </c>
      <c r="O2" s="6">
        <f>1.0616*20*1.111*1.1248*12.5</f>
        <v>331.65785312000008</v>
      </c>
    </row>
    <row r="3" spans="1:15" x14ac:dyDescent="0.25">
      <c r="A3" s="8" t="s">
        <v>147</v>
      </c>
      <c r="B3" s="6">
        <v>113.28221590963807</v>
      </c>
      <c r="C3" s="6">
        <v>42.1549855154285</v>
      </c>
      <c r="D3" s="6">
        <v>3485.6291992974166</v>
      </c>
      <c r="E3" s="6">
        <v>4.1000233795544867</v>
      </c>
      <c r="F3" s="6">
        <v>1.2933292841571329</v>
      </c>
      <c r="G3" s="6">
        <v>0.83245749268106384</v>
      </c>
      <c r="H3" s="6">
        <v>79.352081902321061</v>
      </c>
      <c r="I3" s="6">
        <v>46.337361781104605</v>
      </c>
      <c r="J3" s="6">
        <v>5.3714635885258497</v>
      </c>
      <c r="K3" s="6">
        <v>331.1316343602478</v>
      </c>
      <c r="L3" s="6">
        <v>33.65559535191921</v>
      </c>
      <c r="M3" s="6">
        <v>438.59508594057388</v>
      </c>
    </row>
    <row r="4" spans="1:15" x14ac:dyDescent="0.25">
      <c r="A4" s="8" t="s">
        <v>148</v>
      </c>
      <c r="B4" s="6">
        <v>18.739284133419648</v>
      </c>
      <c r="C4" s="6">
        <v>22.151161580765045</v>
      </c>
      <c r="D4" s="6">
        <v>939.65230905179646</v>
      </c>
      <c r="E4" s="6">
        <v>0.69350277150119122</v>
      </c>
      <c r="F4" s="6">
        <v>0.46162785554164698</v>
      </c>
      <c r="G4" s="6">
        <v>0.16059008002761241</v>
      </c>
      <c r="H4" s="6">
        <v>3.4473641294220179</v>
      </c>
      <c r="I4" s="6">
        <v>17.939019299237259</v>
      </c>
      <c r="J4" s="6">
        <v>1.1942731837633276</v>
      </c>
      <c r="K4" s="6">
        <v>0.51470840979711863</v>
      </c>
      <c r="L4" s="6">
        <v>4.9064538454700273</v>
      </c>
      <c r="M4" s="6">
        <v>575.21513799256775</v>
      </c>
    </row>
    <row r="5" spans="1:15" x14ac:dyDescent="0.25">
      <c r="A5" s="8" t="s">
        <v>149</v>
      </c>
      <c r="B5" s="6">
        <v>35.800900546860795</v>
      </c>
      <c r="C5" s="6">
        <v>388.34995683653278</v>
      </c>
      <c r="D5" s="6">
        <v>22585.454704616728</v>
      </c>
      <c r="E5" s="6">
        <v>7.6879546002720263</v>
      </c>
      <c r="F5" s="6">
        <v>1.9147655771844871</v>
      </c>
      <c r="G5" s="6">
        <v>0.62597863358667705</v>
      </c>
      <c r="H5" s="6">
        <v>4.208992198604478</v>
      </c>
      <c r="I5" s="6">
        <v>90.640409364604437</v>
      </c>
      <c r="J5" s="6">
        <v>2.8516754698510978</v>
      </c>
      <c r="K5" s="6">
        <v>5.78300145589062</v>
      </c>
      <c r="L5" s="6">
        <v>6.7481083935427266</v>
      </c>
      <c r="M5" s="6">
        <v>1663.7470001807333</v>
      </c>
    </row>
    <row r="6" spans="1:15" x14ac:dyDescent="0.25">
      <c r="A6" s="8" t="s">
        <v>150</v>
      </c>
      <c r="B6" s="6">
        <v>37.339119217046644</v>
      </c>
      <c r="C6" s="6">
        <v>224.05471911787083</v>
      </c>
      <c r="D6" s="6">
        <v>16503.428594578851</v>
      </c>
      <c r="E6" s="6">
        <v>6.7592218267397355</v>
      </c>
      <c r="F6" s="6">
        <v>1.1825397327310887</v>
      </c>
      <c r="G6" s="6">
        <v>0.47193945845090801</v>
      </c>
      <c r="H6" s="6">
        <v>16.655269649525309</v>
      </c>
      <c r="I6" s="6">
        <v>64.990404929311239</v>
      </c>
      <c r="J6" s="6">
        <v>18.062266342407348</v>
      </c>
      <c r="K6" s="6">
        <v>34.479378204799914</v>
      </c>
      <c r="L6" s="6">
        <v>3.3561154775547171</v>
      </c>
      <c r="M6" s="6">
        <v>344.25712938743698</v>
      </c>
    </row>
    <row r="7" spans="1:15" x14ac:dyDescent="0.25">
      <c r="A7" s="8" t="s">
        <v>151</v>
      </c>
      <c r="B7" s="6">
        <v>27.689572198406463</v>
      </c>
      <c r="C7" s="6">
        <v>387.20739698954964</v>
      </c>
      <c r="D7" s="6">
        <v>35389.331581158054</v>
      </c>
      <c r="E7" s="6">
        <v>11.347162195829382</v>
      </c>
      <c r="F7" s="6">
        <v>1.9436690149931506</v>
      </c>
      <c r="G7" s="6">
        <v>0.79640834383454617</v>
      </c>
      <c r="H7" s="6">
        <v>4.5188082261360707</v>
      </c>
      <c r="I7" s="6">
        <v>25.674579680783808</v>
      </c>
      <c r="J7" s="6">
        <v>2.4331794355059917</v>
      </c>
      <c r="K7" s="6">
        <v>5.8974139159271415</v>
      </c>
      <c r="L7" s="6">
        <v>15.361349930375843</v>
      </c>
      <c r="M7" s="6">
        <v>933.3477283244265</v>
      </c>
    </row>
    <row r="8" spans="1:15" x14ac:dyDescent="0.25">
      <c r="A8" s="8" t="s">
        <v>152</v>
      </c>
      <c r="B8" s="6">
        <v>38.597936361474694</v>
      </c>
      <c r="C8" s="6">
        <v>73.329887767621955</v>
      </c>
      <c r="D8" s="6">
        <v>945.30513276445151</v>
      </c>
      <c r="E8" s="6">
        <v>1.3579826145894955</v>
      </c>
      <c r="F8" s="6">
        <v>0.62143964638841509</v>
      </c>
      <c r="G8" s="6">
        <v>0.25235584004339118</v>
      </c>
      <c r="H8" s="6">
        <v>2.5032115211847614</v>
      </c>
      <c r="I8" s="6">
        <v>19.313833483764427</v>
      </c>
      <c r="J8" s="6">
        <v>2.8579922008545222</v>
      </c>
      <c r="K8" s="6">
        <v>18.027820659564071</v>
      </c>
      <c r="L8" s="6">
        <v>8.0323747366417173</v>
      </c>
      <c r="M8" s="6">
        <v>722.9767991926476</v>
      </c>
    </row>
    <row r="9" spans="1:15" x14ac:dyDescent="0.25">
      <c r="A9" s="8" t="s">
        <v>153</v>
      </c>
      <c r="B9" s="6">
        <v>91.883331306707092</v>
      </c>
      <c r="C9" s="6">
        <v>9064.1968181581415</v>
      </c>
      <c r="D9" s="6">
        <v>32824.091196645051</v>
      </c>
      <c r="E9" s="6">
        <v>11.604556590414603</v>
      </c>
      <c r="F9" s="6">
        <v>8.376321985808806</v>
      </c>
      <c r="G9" s="6">
        <v>1.766567568069239</v>
      </c>
      <c r="H9" s="6">
        <v>1.7334497917748055</v>
      </c>
      <c r="I9" s="6">
        <v>1093.6989692276372</v>
      </c>
      <c r="J9" s="6">
        <v>6.8927247495356907</v>
      </c>
      <c r="K9" s="6">
        <v>2.5118899057760089</v>
      </c>
      <c r="L9" s="6">
        <v>11.750889914266903</v>
      </c>
      <c r="M9" s="6">
        <v>822.19752884815568</v>
      </c>
    </row>
    <row r="10" spans="1:15" x14ac:dyDescent="0.25">
      <c r="A10" s="8" t="s">
        <v>154</v>
      </c>
      <c r="B10" s="6">
        <v>188.81476855852657</v>
      </c>
      <c r="C10" s="6">
        <v>376.04933241854519</v>
      </c>
      <c r="D10" s="6">
        <v>15617.073292819383</v>
      </c>
      <c r="E10" s="6">
        <v>6.395899076824576</v>
      </c>
      <c r="F10" s="6">
        <v>5.5592178720330363</v>
      </c>
      <c r="G10" s="6">
        <v>0.96683510455297361</v>
      </c>
      <c r="H10" s="6">
        <v>11.194374319918586</v>
      </c>
      <c r="I10" s="6">
        <v>68.840822314594789</v>
      </c>
      <c r="J10" s="6">
        <v>1.1889091146255044</v>
      </c>
      <c r="K10" s="6">
        <v>29.742018393726195</v>
      </c>
      <c r="L10" s="6">
        <v>68.954749358828423</v>
      </c>
      <c r="M10" s="6">
        <v>7126.8500706548521</v>
      </c>
    </row>
    <row r="11" spans="1:15" x14ac:dyDescent="0.25">
      <c r="A11" s="8" t="s">
        <v>155</v>
      </c>
      <c r="B11" s="6">
        <v>64.610721835704425</v>
      </c>
      <c r="C11" s="6">
        <v>127.2030240716177</v>
      </c>
      <c r="D11" s="6">
        <v>11895.197807088231</v>
      </c>
      <c r="E11" s="6">
        <v>4.6171822466690706</v>
      </c>
      <c r="F11" s="6">
        <v>1.3233891246276197</v>
      </c>
      <c r="G11" s="6">
        <v>0.44244121449623453</v>
      </c>
      <c r="H11" s="6">
        <v>6.9245289602790452</v>
      </c>
      <c r="I11" s="6">
        <v>26.688516114111859</v>
      </c>
      <c r="J11" s="6">
        <v>3.2589297168072924</v>
      </c>
      <c r="K11" s="6">
        <v>34.440513722067173</v>
      </c>
      <c r="L11" s="6">
        <v>28.629461853615226</v>
      </c>
      <c r="M11" s="6">
        <v>434.77987083263821</v>
      </c>
    </row>
    <row r="12" spans="1:15" x14ac:dyDescent="0.25">
      <c r="A12" s="8" t="s">
        <v>156</v>
      </c>
      <c r="B12" s="6">
        <v>137.33956827319292</v>
      </c>
      <c r="C12" s="6">
        <v>215.12929890571328</v>
      </c>
      <c r="D12" s="6">
        <v>3418.2917922192396</v>
      </c>
      <c r="E12" s="6">
        <v>2.9868044125438056</v>
      </c>
      <c r="F12" s="6">
        <v>2.9831081197727967</v>
      </c>
      <c r="G12" s="6">
        <v>0.72758107429327001</v>
      </c>
      <c r="H12" s="6">
        <v>1.7946344023185135</v>
      </c>
      <c r="I12" s="6">
        <v>55.882731815283286</v>
      </c>
      <c r="J12" s="6">
        <v>3.6188219514237705</v>
      </c>
      <c r="K12" s="6">
        <v>32.321018052108236</v>
      </c>
      <c r="L12" s="6">
        <v>286.58897348056377</v>
      </c>
      <c r="M12" s="6">
        <v>1630.6369020480347</v>
      </c>
    </row>
    <row r="13" spans="1:15" x14ac:dyDescent="0.25">
      <c r="A13" s="8" t="s">
        <v>157</v>
      </c>
      <c r="B13" s="6">
        <v>46.289533138576552</v>
      </c>
      <c r="C13" s="6">
        <v>69.847495151201699</v>
      </c>
      <c r="D13" s="6">
        <v>2240.8269026998587</v>
      </c>
      <c r="E13" s="6">
        <v>2.5644636340760889</v>
      </c>
      <c r="F13" s="6">
        <v>0.63361031941772572</v>
      </c>
      <c r="G13" s="6">
        <v>0.42277965123237526</v>
      </c>
      <c r="H13" s="6">
        <v>2.6548839234635664</v>
      </c>
      <c r="I13" s="6">
        <v>68.534820539088059</v>
      </c>
      <c r="J13" s="6">
        <v>2.0115328452222125</v>
      </c>
      <c r="K13" s="6">
        <v>39.27683133154062</v>
      </c>
      <c r="L13" s="6">
        <v>8.401882150890744</v>
      </c>
      <c r="M13" s="6">
        <v>877.45390929867153</v>
      </c>
    </row>
    <row r="14" spans="1:15" x14ac:dyDescent="0.25">
      <c r="A14" s="8" t="s">
        <v>158</v>
      </c>
      <c r="B14" s="6">
        <v>98.736723506535398</v>
      </c>
      <c r="C14" s="6">
        <v>336.53336691205226</v>
      </c>
      <c r="D14" s="6">
        <v>4105.2446400318049</v>
      </c>
      <c r="E14" s="6">
        <v>2.4562896462685488</v>
      </c>
      <c r="F14" s="6">
        <v>1.0144703682624869</v>
      </c>
      <c r="G14" s="6">
        <v>3.2940374309392393</v>
      </c>
      <c r="H14" s="6">
        <v>8.6803315270046468</v>
      </c>
      <c r="I14" s="6">
        <v>64.136572583288157</v>
      </c>
      <c r="J14" s="6">
        <v>3.6940024659539477</v>
      </c>
      <c r="K14" s="6">
        <v>175.71869770139648</v>
      </c>
      <c r="L14" s="6">
        <v>31.657997186254427</v>
      </c>
      <c r="M14" s="6">
        <v>1722.8675926451929</v>
      </c>
    </row>
    <row r="15" spans="1:15" x14ac:dyDescent="0.25">
      <c r="A15" s="8" t="s">
        <v>159</v>
      </c>
      <c r="B15" s="6">
        <v>49.366473905120799</v>
      </c>
      <c r="C15" s="6">
        <v>2110.2822859954426</v>
      </c>
      <c r="D15" s="6">
        <v>2582.5647007459384</v>
      </c>
      <c r="E15" s="6">
        <v>4.5443460929375403</v>
      </c>
      <c r="F15" s="6">
        <v>2.244570937866416</v>
      </c>
      <c r="G15" s="6">
        <v>0.58992948474015938</v>
      </c>
      <c r="H15" s="6">
        <v>0.38793189548962131</v>
      </c>
      <c r="I15" s="6">
        <v>74.857121809133375</v>
      </c>
      <c r="J15" s="6">
        <v>0.56733907303620978</v>
      </c>
      <c r="K15" s="6">
        <v>11.466333876902745</v>
      </c>
      <c r="L15" s="6">
        <v>7.5769453846341959</v>
      </c>
      <c r="M15" s="6">
        <v>2501.4101550320029</v>
      </c>
    </row>
    <row r="16" spans="1:15" x14ac:dyDescent="0.25">
      <c r="A16" s="8" t="s">
        <v>160</v>
      </c>
      <c r="B16" s="6">
        <v>17.200939606690621</v>
      </c>
      <c r="C16" s="6">
        <v>1893.9324660407613</v>
      </c>
      <c r="D16" s="6">
        <v>2161.1631097985842</v>
      </c>
      <c r="E16" s="6">
        <v>11.190884888990709</v>
      </c>
      <c r="F16" s="6">
        <v>1.2523508610870442</v>
      </c>
      <c r="G16" s="6">
        <v>0.25890969446467704</v>
      </c>
      <c r="H16" s="6">
        <v>0.68787813165153189</v>
      </c>
      <c r="I16" s="6">
        <v>114.1375750002593</v>
      </c>
      <c r="J16" s="6">
        <v>0.27321709154203455</v>
      </c>
      <c r="K16" s="6">
        <v>5.2552591922404872</v>
      </c>
      <c r="L16" s="6">
        <v>1.4619811076118143</v>
      </c>
      <c r="M16" s="6">
        <v>800.87773017126847</v>
      </c>
    </row>
    <row r="17" spans="1:13" x14ac:dyDescent="0.25">
      <c r="A17" s="8" t="s">
        <v>161</v>
      </c>
      <c r="B17" s="6">
        <v>31.045914490708586</v>
      </c>
      <c r="C17" s="6">
        <v>4405.3221873237435</v>
      </c>
      <c r="D17" s="6">
        <v>3030.4841629606726</v>
      </c>
      <c r="E17" s="6">
        <v>13.156429920162743</v>
      </c>
      <c r="F17" s="6">
        <v>2.6683901933675314</v>
      </c>
      <c r="G17" s="6">
        <v>0.64564609590942035</v>
      </c>
      <c r="H17" s="6">
        <v>3.8017649595916199</v>
      </c>
      <c r="I17" s="6">
        <v>160.79064810501859</v>
      </c>
      <c r="J17" s="6">
        <v>0.46251618265806288</v>
      </c>
      <c r="K17" s="6">
        <v>32.374197025475226</v>
      </c>
      <c r="L17" s="6">
        <v>12.964306070609293</v>
      </c>
      <c r="M17" s="6">
        <v>1168.7049249335375</v>
      </c>
    </row>
    <row r="18" spans="1:13" x14ac:dyDescent="0.25">
      <c r="A18" s="8" t="s">
        <v>162</v>
      </c>
      <c r="B18" s="6">
        <v>22.515106283987965</v>
      </c>
      <c r="C18" s="6">
        <v>88.840007037812398</v>
      </c>
      <c r="D18" s="6">
        <v>5809.3002342545315</v>
      </c>
      <c r="E18" s="6">
        <v>8.1127618317443293</v>
      </c>
      <c r="F18" s="6">
        <v>20.456655000288674</v>
      </c>
      <c r="G18" s="6">
        <v>0.6620307319626364</v>
      </c>
      <c r="H18" s="6">
        <v>15.38363800716602</v>
      </c>
      <c r="I18" s="6">
        <v>11.562822647177434</v>
      </c>
      <c r="J18" s="6">
        <v>1.3911748058875488</v>
      </c>
      <c r="K18" s="6">
        <v>72.119957256581245</v>
      </c>
      <c r="L18" s="6">
        <v>1.6404217384437345</v>
      </c>
      <c r="M18" s="6">
        <v>220.39733997128297</v>
      </c>
    </row>
    <row r="19" spans="1:13" x14ac:dyDescent="0.25">
      <c r="A19" s="8" t="s">
        <v>163</v>
      </c>
      <c r="B19" s="6">
        <v>12.306504500745753</v>
      </c>
      <c r="C19" s="6">
        <v>2498.8869802234694</v>
      </c>
      <c r="D19" s="6">
        <v>4200.7454688699736</v>
      </c>
      <c r="E19" s="6">
        <v>14.531501797906904</v>
      </c>
      <c r="F19" s="6">
        <v>2.1351189485844957</v>
      </c>
      <c r="G19" s="6">
        <v>0.34739852726981335</v>
      </c>
      <c r="H19" s="6">
        <v>2.8285309437903368</v>
      </c>
      <c r="I19" s="6">
        <v>80.111845729823273</v>
      </c>
      <c r="J19" s="6">
        <v>5.4402935131416728</v>
      </c>
      <c r="K19" s="6">
        <v>26.594699676860621</v>
      </c>
      <c r="L19" s="6">
        <v>2.4298050515103986</v>
      </c>
      <c r="M19" s="6">
        <v>1440.6626507320518</v>
      </c>
    </row>
    <row r="21" spans="1:13" x14ac:dyDescent="0.25">
      <c r="A21" s="8" t="s">
        <v>164</v>
      </c>
    </row>
    <row r="22" spans="1:13" x14ac:dyDescent="0.25">
      <c r="B22" s="8" t="s">
        <v>3</v>
      </c>
      <c r="C22" s="8" t="s">
        <v>4</v>
      </c>
      <c r="D22" s="8" t="s">
        <v>5</v>
      </c>
      <c r="E22" s="8" t="s">
        <v>6</v>
      </c>
      <c r="F22" s="8" t="s">
        <v>7</v>
      </c>
      <c r="G22" s="8" t="s">
        <v>8</v>
      </c>
      <c r="H22" s="8" t="s">
        <v>9</v>
      </c>
      <c r="I22" s="8" t="s">
        <v>10</v>
      </c>
      <c r="J22" s="8" t="s">
        <v>11</v>
      </c>
      <c r="K22" s="8" t="s">
        <v>12</v>
      </c>
      <c r="L22" s="8" t="s">
        <v>13</v>
      </c>
      <c r="M22" s="8" t="s">
        <v>105</v>
      </c>
    </row>
    <row r="23" spans="1:13" x14ac:dyDescent="0.25">
      <c r="A23" s="8" t="s">
        <v>145</v>
      </c>
      <c r="B23" s="6">
        <f>B2*$O$2</f>
        <v>8905.1747493845178</v>
      </c>
      <c r="C23" s="6">
        <f t="shared" ref="C23:M23" si="0">C2*$O$2</f>
        <v>33394.082595212647</v>
      </c>
      <c r="D23" s="6">
        <f t="shared" si="0"/>
        <v>1354890.3108762871</v>
      </c>
      <c r="E23" s="6">
        <f t="shared" si="0"/>
        <v>574.55528429537162</v>
      </c>
      <c r="F23" s="6">
        <f t="shared" si="0"/>
        <v>105.25012051373679</v>
      </c>
      <c r="G23" s="6">
        <f t="shared" si="0"/>
        <v>92.391323513787185</v>
      </c>
      <c r="H23" s="6">
        <f t="shared" si="0"/>
        <v>880.13110885834806</v>
      </c>
      <c r="I23" s="6">
        <f t="shared" si="0"/>
        <v>8915.1081742959923</v>
      </c>
      <c r="J23" s="6">
        <f t="shared" si="0"/>
        <v>421.68940577983517</v>
      </c>
      <c r="K23" s="6">
        <f t="shared" si="0"/>
        <v>4847.21964567534</v>
      </c>
      <c r="L23" s="6">
        <f t="shared" si="0"/>
        <v>954.05129388906471</v>
      </c>
      <c r="M23" s="6">
        <f t="shared" si="0"/>
        <v>74154.862995788935</v>
      </c>
    </row>
    <row r="24" spans="1:13" x14ac:dyDescent="0.25">
      <c r="A24" s="8" t="s">
        <v>147</v>
      </c>
      <c r="B24" s="6">
        <f t="shared" ref="B24:M40" si="1">B3*$O$2</f>
        <v>37570.936525266879</v>
      </c>
      <c r="C24" s="6">
        <f t="shared" si="1"/>
        <v>13981.031994351717</v>
      </c>
      <c r="D24" s="6">
        <f t="shared" si="1"/>
        <v>1156036.2970113661</v>
      </c>
      <c r="E24" s="6">
        <f t="shared" si="1"/>
        <v>1359.8049518048483</v>
      </c>
      <c r="F24" s="6">
        <f t="shared" si="1"/>
        <v>428.94281376078123</v>
      </c>
      <c r="G24" s="6">
        <f t="shared" si="1"/>
        <v>276.09106483625982</v>
      </c>
      <c r="H24" s="6">
        <f t="shared" si="1"/>
        <v>26317.741124326214</v>
      </c>
      <c r="I24" s="6">
        <f t="shared" si="1"/>
        <v>15368.149927565897</v>
      </c>
      <c r="J24" s="6">
        <f t="shared" si="1"/>
        <v>1781.4880818827348</v>
      </c>
      <c r="K24" s="6">
        <f t="shared" si="1"/>
        <v>109822.40695203663</v>
      </c>
      <c r="L24" s="6">
        <f t="shared" si="1"/>
        <v>11162.14249989298</v>
      </c>
      <c r="M24" s="6">
        <f t="shared" si="1"/>
        <v>145463.50459203267</v>
      </c>
    </row>
    <row r="25" spans="1:13" x14ac:dyDescent="0.25">
      <c r="A25" s="8" t="s">
        <v>148</v>
      </c>
      <c r="B25" s="6">
        <f t="shared" si="1"/>
        <v>6215.0307446956422</v>
      </c>
      <c r="C25" s="6">
        <f t="shared" si="1"/>
        <v>7346.6066939907623</v>
      </c>
      <c r="D25" s="6">
        <f t="shared" si="1"/>
        <v>311643.06749936962</v>
      </c>
      <c r="E25" s="6">
        <f t="shared" si="1"/>
        <v>230.00564032885507</v>
      </c>
      <c r="F25" s="6">
        <f t="shared" si="1"/>
        <v>153.10250350933217</v>
      </c>
      <c r="G25" s="6">
        <f t="shared" si="1"/>
        <v>53.260961174326937</v>
      </c>
      <c r="H25" s="6">
        <f t="shared" si="1"/>
        <v>1143.3453860870045</v>
      </c>
      <c r="I25" s="6">
        <f t="shared" si="1"/>
        <v>5949.6166278632772</v>
      </c>
      <c r="J25" s="6">
        <f t="shared" si="1"/>
        <v>396.09008016573256</v>
      </c>
      <c r="K25" s="6">
        <f t="shared" si="1"/>
        <v>170.70708617612158</v>
      </c>
      <c r="L25" s="6">
        <f t="shared" si="1"/>
        <v>1627.2639488209579</v>
      </c>
      <c r="M25" s="6">
        <f t="shared" si="1"/>
        <v>190774.61774873961</v>
      </c>
    </row>
    <row r="26" spans="1:13" x14ac:dyDescent="0.25">
      <c r="A26" s="8" t="s">
        <v>149</v>
      </c>
      <c r="B26" s="6">
        <f t="shared" si="1"/>
        <v>11873.649815134488</v>
      </c>
      <c r="C26" s="6">
        <f t="shared" si="1"/>
        <v>128799.31294364916</v>
      </c>
      <c r="D26" s="6">
        <f t="shared" si="1"/>
        <v>7490643.4190721894</v>
      </c>
      <c r="E26" s="6">
        <f t="shared" si="1"/>
        <v>2549.7705176102486</v>
      </c>
      <c r="F26" s="6">
        <f t="shared" si="1"/>
        <v>635.04704055708487</v>
      </c>
      <c r="G26" s="6">
        <f t="shared" si="1"/>
        <v>207.61072971434848</v>
      </c>
      <c r="H26" s="6">
        <f t="shared" si="1"/>
        <v>1395.9453163879903</v>
      </c>
      <c r="I26" s="6">
        <f t="shared" si="1"/>
        <v>30061.603575782658</v>
      </c>
      <c r="J26" s="6">
        <f t="shared" si="1"/>
        <v>945.78056412578258</v>
      </c>
      <c r="K26" s="6">
        <f t="shared" si="1"/>
        <v>1917.9778474505179</v>
      </c>
      <c r="L26" s="6">
        <f t="shared" si="1"/>
        <v>2238.0631424234334</v>
      </c>
      <c r="M26" s="6">
        <f t="shared" si="1"/>
        <v>551794.75821478234</v>
      </c>
    </row>
    <row r="27" spans="1:13" x14ac:dyDescent="0.25">
      <c r="A27" s="8" t="s">
        <v>150</v>
      </c>
      <c r="B27" s="6">
        <f t="shared" si="1"/>
        <v>12383.812116917428</v>
      </c>
      <c r="C27" s="6">
        <f t="shared" si="1"/>
        <v>74309.507124037686</v>
      </c>
      <c r="D27" s="6">
        <f t="shared" si="1"/>
        <v>5473491.6967972415</v>
      </c>
      <c r="E27" s="6">
        <f t="shared" si="1"/>
        <v>2241.748999818346</v>
      </c>
      <c r="F27" s="6">
        <f t="shared" si="1"/>
        <v>392.19858898669156</v>
      </c>
      <c r="G27" s="6">
        <f t="shared" si="1"/>
        <v>156.52242759244362</v>
      </c>
      <c r="H27" s="6">
        <f t="shared" si="1"/>
        <v>5523.8509750962603</v>
      </c>
      <c r="I27" s="6">
        <f t="shared" si="1"/>
        <v>21554.578172254838</v>
      </c>
      <c r="J27" s="6">
        <f t="shared" si="1"/>
        <v>5990.4924776044572</v>
      </c>
      <c r="K27" s="6">
        <f t="shared" si="1"/>
        <v>11435.356552316462</v>
      </c>
      <c r="L27" s="6">
        <f t="shared" si="1"/>
        <v>1113.0820541086014</v>
      </c>
      <c r="M27" s="6">
        <f t="shared" si="1"/>
        <v>114175.58045389144</v>
      </c>
    </row>
    <row r="28" spans="1:13" x14ac:dyDescent="0.25">
      <c r="A28" s="8" t="s">
        <v>151</v>
      </c>
      <c r="B28" s="6">
        <f t="shared" si="1"/>
        <v>9183.4640691347286</v>
      </c>
      <c r="C28" s="6">
        <f t="shared" si="1"/>
        <v>128420.37399773761</v>
      </c>
      <c r="D28" s="6">
        <f t="shared" si="1"/>
        <v>11737149.735558698</v>
      </c>
      <c r="E28" s="6">
        <f t="shared" si="1"/>
        <v>3763.3754528731988</v>
      </c>
      <c r="F28" s="6">
        <f t="shared" si="1"/>
        <v>644.63309268849355</v>
      </c>
      <c r="G28" s="6">
        <f t="shared" si="1"/>
        <v>264.13508152302046</v>
      </c>
      <c r="H28" s="6">
        <f t="shared" si="1"/>
        <v>1498.6982349412851</v>
      </c>
      <c r="I28" s="6">
        <f t="shared" si="1"/>
        <v>8515.1759766871346</v>
      </c>
      <c r="J28" s="6">
        <f t="shared" si="1"/>
        <v>806.9830678356509</v>
      </c>
      <c r="K28" s="6">
        <f t="shared" si="1"/>
        <v>1955.9236383164084</v>
      </c>
      <c r="L28" s="6">
        <f t="shared" si="1"/>
        <v>5094.7123389335147</v>
      </c>
      <c r="M28" s="6">
        <f t="shared" si="1"/>
        <v>309552.10379050841</v>
      </c>
    </row>
    <row r="29" spans="1:13" x14ac:dyDescent="0.25">
      <c r="A29" s="8" t="s">
        <v>152</v>
      </c>
      <c r="B29" s="6">
        <f t="shared" si="1"/>
        <v>12801.308708509085</v>
      </c>
      <c r="C29" s="6">
        <f t="shared" si="1"/>
        <v>24320.433146540054</v>
      </c>
      <c r="D29" s="6">
        <f t="shared" si="1"/>
        <v>313517.87087597465</v>
      </c>
      <c r="E29" s="6">
        <f t="shared" si="1"/>
        <v>450.3855985290366</v>
      </c>
      <c r="F29" s="6">
        <f t="shared" si="1"/>
        <v>206.10533896483375</v>
      </c>
      <c r="G29" s="6">
        <f t="shared" si="1"/>
        <v>83.695796131085274</v>
      </c>
      <c r="H29" s="6">
        <f t="shared" si="1"/>
        <v>830.20975902138753</v>
      </c>
      <c r="I29" s="6">
        <f t="shared" si="1"/>
        <v>6405.5845487424813</v>
      </c>
      <c r="J29" s="6">
        <f t="shared" si="1"/>
        <v>947.8755575691149</v>
      </c>
      <c r="K29" s="6">
        <f t="shared" si="1"/>
        <v>5979.0682963834033</v>
      </c>
      <c r="L29" s="6">
        <f t="shared" si="1"/>
        <v>2664.0001606099181</v>
      </c>
      <c r="M29" s="6">
        <f t="shared" si="1"/>
        <v>239780.93307580292</v>
      </c>
    </row>
    <row r="30" spans="1:13" x14ac:dyDescent="0.25">
      <c r="A30" s="8" t="s">
        <v>153</v>
      </c>
      <c r="B30" s="6">
        <f t="shared" si="1"/>
        <v>30473.828398696165</v>
      </c>
      <c r="C30" s="6">
        <f t="shared" si="1"/>
        <v>3006212.0569674652</v>
      </c>
      <c r="D30" s="6">
        <f t="shared" si="1"/>
        <v>10886367.616894392</v>
      </c>
      <c r="E30" s="6">
        <f t="shared" si="1"/>
        <v>3848.7423251864552</v>
      </c>
      <c r="F30" s="6">
        <f t="shared" si="1"/>
        <v>2778.0729668552044</v>
      </c>
      <c r="G30" s="6">
        <f t="shared" si="1"/>
        <v>585.8960070172634</v>
      </c>
      <c r="H30" s="6">
        <f t="shared" si="1"/>
        <v>574.91223643134322</v>
      </c>
      <c r="I30" s="6">
        <f t="shared" si="1"/>
        <v>362733.8520935952</v>
      </c>
      <c r="J30" s="6">
        <f t="shared" si="1"/>
        <v>2286.0262925780976</v>
      </c>
      <c r="K30" s="6">
        <f t="shared" si="1"/>
        <v>833.08801342347044</v>
      </c>
      <c r="L30" s="6">
        <f t="shared" si="1"/>
        <v>3897.274921215223</v>
      </c>
      <c r="M30" s="6">
        <f t="shared" si="1"/>
        <v>272688.26725834864</v>
      </c>
    </row>
    <row r="31" spans="1:13" x14ac:dyDescent="0.25">
      <c r="A31" s="8" t="s">
        <v>154</v>
      </c>
      <c r="B31" s="6">
        <f t="shared" si="1"/>
        <v>62621.900777470612</v>
      </c>
      <c r="C31" s="6">
        <f t="shared" si="1"/>
        <v>124719.71425714395</v>
      </c>
      <c r="D31" s="6">
        <f t="shared" si="1"/>
        <v>5179525.0003141668</v>
      </c>
      <c r="E31" s="6">
        <f t="shared" si="1"/>
        <v>2121.2501565918292</v>
      </c>
      <c r="F31" s="6">
        <f t="shared" si="1"/>
        <v>1843.7582644648121</v>
      </c>
      <c r="G31" s="6">
        <f t="shared" si="1"/>
        <v>320.65845509709004</v>
      </c>
      <c r="H31" s="6">
        <f t="shared" si="1"/>
        <v>3712.702153965859</v>
      </c>
      <c r="I31" s="6">
        <f t="shared" si="1"/>
        <v>22831.599335873903</v>
      </c>
      <c r="J31" s="6">
        <f t="shared" si="1"/>
        <v>394.31104451149491</v>
      </c>
      <c r="K31" s="6">
        <f t="shared" si="1"/>
        <v>9864.1739679187831</v>
      </c>
      <c r="L31" s="6">
        <f t="shared" si="1"/>
        <v>22869.384134776737</v>
      </c>
      <c r="M31" s="6">
        <f t="shared" si="1"/>
        <v>2363675.793941509</v>
      </c>
    </row>
    <row r="32" spans="1:13" x14ac:dyDescent="0.25">
      <c r="A32" s="8" t="s">
        <v>155</v>
      </c>
      <c r="B32" s="6">
        <f t="shared" si="1"/>
        <v>21428.653292563242</v>
      </c>
      <c r="C32" s="6">
        <f t="shared" si="1"/>
        <v>42187.881873964419</v>
      </c>
      <c r="D32" s="6">
        <f t="shared" si="1"/>
        <v>3945135.7671366152</v>
      </c>
      <c r="E32" s="6">
        <f t="shared" si="1"/>
        <v>1531.3247513940426</v>
      </c>
      <c r="F32" s="6">
        <f t="shared" si="1"/>
        <v>438.91239591635258</v>
      </c>
      <c r="G32" s="6">
        <f t="shared" si="1"/>
        <v>146.73910333162661</v>
      </c>
      <c r="H32" s="6">
        <f t="shared" si="1"/>
        <v>2296.5744088334145</v>
      </c>
      <c r="I32" s="6">
        <f t="shared" si="1"/>
        <v>8851.4559573648658</v>
      </c>
      <c r="J32" s="6">
        <f t="shared" si="1"/>
        <v>1080.8496333452765</v>
      </c>
      <c r="K32" s="6">
        <f t="shared" si="1"/>
        <v>11422.466841410702</v>
      </c>
      <c r="L32" s="6">
        <f t="shared" si="1"/>
        <v>9495.1858543509643</v>
      </c>
      <c r="M32" s="6">
        <f t="shared" si="1"/>
        <v>144198.15854014372</v>
      </c>
    </row>
    <row r="33" spans="1:13" x14ac:dyDescent="0.25">
      <c r="A33" s="8" t="s">
        <v>156</v>
      </c>
      <c r="B33" s="6">
        <f t="shared" si="1"/>
        <v>45549.74636191484</v>
      </c>
      <c r="C33" s="6">
        <f t="shared" si="1"/>
        <v>71349.321418279651</v>
      </c>
      <c r="D33" s="6">
        <f t="shared" si="1"/>
        <v>1133703.3171451504</v>
      </c>
      <c r="E33" s="6">
        <f t="shared" si="1"/>
        <v>990.59713915362158</v>
      </c>
      <c r="F33" s="6">
        <f t="shared" si="1"/>
        <v>989.37123462868578</v>
      </c>
      <c r="G33" s="6">
        <f t="shared" si="1"/>
        <v>241.3079770708492</v>
      </c>
      <c r="H33" s="6">
        <f t="shared" si="1"/>
        <v>595.20459300825269</v>
      </c>
      <c r="I33" s="6">
        <f t="shared" si="1"/>
        <v>18533.946860337579</v>
      </c>
      <c r="J33" s="6">
        <f t="shared" si="1"/>
        <v>1200.2107192327369</v>
      </c>
      <c r="K33" s="6">
        <f t="shared" si="1"/>
        <v>10719.519457814984</v>
      </c>
      <c r="L33" s="6">
        <f t="shared" si="1"/>
        <v>95049.483672428411</v>
      </c>
      <c r="M33" s="6">
        <f t="shared" si="1"/>
        <v>540813.53415149904</v>
      </c>
    </row>
    <row r="34" spans="1:13" x14ac:dyDescent="0.25">
      <c r="A34" s="8" t="s">
        <v>157</v>
      </c>
      <c r="B34" s="6">
        <f t="shared" si="1"/>
        <v>15352.287182667398</v>
      </c>
      <c r="C34" s="6">
        <f t="shared" si="1"/>
        <v>23165.470287657172</v>
      </c>
      <c r="D34" s="6">
        <f t="shared" si="1"/>
        <v>743187.83976297441</v>
      </c>
      <c r="E34" s="6">
        <f t="shared" si="1"/>
        <v>850.52450328198915</v>
      </c>
      <c r="F34" s="6">
        <f t="shared" si="1"/>
        <v>210.14183825276041</v>
      </c>
      <c r="G34" s="6">
        <f t="shared" si="1"/>
        <v>140.21819147055197</v>
      </c>
      <c r="H34" s="6">
        <f t="shared" si="1"/>
        <v>880.51310233872903</v>
      </c>
      <c r="I34" s="6">
        <f t="shared" si="1"/>
        <v>22730.111443958431</v>
      </c>
      <c r="J34" s="6">
        <f t="shared" si="1"/>
        <v>667.14066492676443</v>
      </c>
      <c r="K34" s="6">
        <f t="shared" si="1"/>
        <v>13026.469556775117</v>
      </c>
      <c r="L34" s="6">
        <f t="shared" si="1"/>
        <v>2786.5501963316729</v>
      </c>
      <c r="M34" s="6">
        <f t="shared" si="1"/>
        <v>291014.47976974869</v>
      </c>
    </row>
    <row r="35" spans="1:13" x14ac:dyDescent="0.25">
      <c r="A35" s="8" t="s">
        <v>158</v>
      </c>
      <c r="B35" s="6">
        <f t="shared" si="1"/>
        <v>32746.809742280577</v>
      </c>
      <c r="C35" s="6">
        <f t="shared" si="1"/>
        <v>111613.93397329653</v>
      </c>
      <c r="D35" s="6">
        <f t="shared" si="1"/>
        <v>1361536.623845336</v>
      </c>
      <c r="E35" s="6">
        <f t="shared" si="1"/>
        <v>814.64775072231134</v>
      </c>
      <c r="F35" s="6">
        <f t="shared" si="1"/>
        <v>336.4570643917923</v>
      </c>
      <c r="G35" s="6">
        <f t="shared" si="1"/>
        <v>1092.4933824422287</v>
      </c>
      <c r="H35" s="6">
        <f t="shared" si="1"/>
        <v>2878.9001186162131</v>
      </c>
      <c r="I35" s="6">
        <f t="shared" si="1"/>
        <v>21271.397969448408</v>
      </c>
      <c r="J35" s="6">
        <f t="shared" si="1"/>
        <v>1225.1449272782725</v>
      </c>
      <c r="K35" s="6">
        <f t="shared" si="1"/>
        <v>58278.486032687448</v>
      </c>
      <c r="L35" s="6">
        <f t="shared" si="1"/>
        <v>10499.623380872146</v>
      </c>
      <c r="M35" s="6">
        <f t="shared" si="1"/>
        <v>571402.56698672753</v>
      </c>
    </row>
    <row r="36" spans="1:13" x14ac:dyDescent="0.25">
      <c r="A36" s="8" t="s">
        <v>159</v>
      </c>
      <c r="B36" s="6">
        <f t="shared" si="1"/>
        <v>16372.778751476872</v>
      </c>
      <c r="C36" s="6">
        <f t="shared" si="1"/>
        <v>699891.69245041453</v>
      </c>
      <c r="D36" s="6">
        <f t="shared" si="1"/>
        <v>856527.86419289338</v>
      </c>
      <c r="E36" s="6">
        <f t="shared" si="1"/>
        <v>1507.1680690179251</v>
      </c>
      <c r="F36" s="6">
        <f t="shared" si="1"/>
        <v>744.42957842832061</v>
      </c>
      <c r="G36" s="6">
        <f t="shared" si="1"/>
        <v>195.65474640110912</v>
      </c>
      <c r="H36" s="6">
        <f t="shared" si="1"/>
        <v>128.66065961486004</v>
      </c>
      <c r="I36" s="6">
        <f t="shared" si="1"/>
        <v>24826.952309959514</v>
      </c>
      <c r="J36" s="6">
        <f t="shared" si="1"/>
        <v>188.16245895428025</v>
      </c>
      <c r="K36" s="6">
        <f t="shared" si="1"/>
        <v>3802.8996767706917</v>
      </c>
      <c r="L36" s="6">
        <f t="shared" si="1"/>
        <v>2512.9534394752709</v>
      </c>
      <c r="M36" s="6">
        <f t="shared" si="1"/>
        <v>829612.32179048064</v>
      </c>
    </row>
    <row r="37" spans="1:13" x14ac:dyDescent="0.25">
      <c r="A37" s="8" t="s">
        <v>160</v>
      </c>
      <c r="B37" s="6">
        <f t="shared" si="1"/>
        <v>5704.8267016017899</v>
      </c>
      <c r="C37" s="6">
        <f t="shared" si="1"/>
        <v>628137.5756413464</v>
      </c>
      <c r="D37" s="6">
        <f t="shared" si="1"/>
        <v>716766.71723794146</v>
      </c>
      <c r="E37" s="6">
        <f t="shared" si="1"/>
        <v>3711.5448567957092</v>
      </c>
      <c r="F37" s="6">
        <f t="shared" si="1"/>
        <v>415.35199794111253</v>
      </c>
      <c r="G37" s="6">
        <f t="shared" si="1"/>
        <v>85.869433418109963</v>
      </c>
      <c r="H37" s="6">
        <f t="shared" si="1"/>
        <v>228.14018435174384</v>
      </c>
      <c r="I37" s="6">
        <f t="shared" si="1"/>
        <v>37854.623084908992</v>
      </c>
      <c r="J37" s="6">
        <f t="shared" si="1"/>
        <v>90.614594016521707</v>
      </c>
      <c r="K37" s="6">
        <f t="shared" si="1"/>
        <v>1742.9479812876257</v>
      </c>
      <c r="L37" s="6">
        <f t="shared" si="1"/>
        <v>484.87751545253417</v>
      </c>
      <c r="M37" s="6">
        <f t="shared" si="1"/>
        <v>265617.3886002216</v>
      </c>
    </row>
    <row r="38" spans="1:13" x14ac:dyDescent="0.25">
      <c r="A38" s="8" t="s">
        <v>161</v>
      </c>
      <c r="B38" s="6">
        <f t="shared" si="1"/>
        <v>10296.62134813551</v>
      </c>
      <c r="C38" s="6">
        <f t="shared" si="1"/>
        <v>1461059.6989496956</v>
      </c>
      <c r="D38" s="6">
        <f t="shared" si="1"/>
        <v>1005083.8714016972</v>
      </c>
      <c r="E38" s="6">
        <f t="shared" si="1"/>
        <v>4363.4333020449094</v>
      </c>
      <c r="F38" s="6">
        <f t="shared" si="1"/>
        <v>884.99256281873738</v>
      </c>
      <c r="G38" s="6">
        <f t="shared" si="1"/>
        <v>214.13359804462803</v>
      </c>
      <c r="H38" s="6">
        <f t="shared" si="1"/>
        <v>1260.8852045650005</v>
      </c>
      <c r="I38" s="6">
        <f t="shared" si="1"/>
        <v>53327.481152283879</v>
      </c>
      <c r="J38" s="6">
        <f t="shared" si="1"/>
        <v>153.39712417363094</v>
      </c>
      <c r="K38" s="6">
        <f t="shared" si="1"/>
        <v>10737.156681953005</v>
      </c>
      <c r="L38" s="6">
        <f t="shared" si="1"/>
        <v>4299.713918568862</v>
      </c>
      <c r="M38" s="6">
        <f t="shared" si="1"/>
        <v>387610.16633422789</v>
      </c>
    </row>
    <row r="39" spans="1:13" x14ac:dyDescent="0.25">
      <c r="A39" s="8" t="s">
        <v>162</v>
      </c>
      <c r="B39" s="6">
        <f t="shared" si="1"/>
        <v>7467.3118129160712</v>
      </c>
      <c r="C39" s="6">
        <f t="shared" si="1"/>
        <v>29464.486005326558</v>
      </c>
      <c r="D39" s="6">
        <f t="shared" si="1"/>
        <v>1926700.0438223714</v>
      </c>
      <c r="E39" s="6">
        <f t="shared" si="1"/>
        <v>2690.6611719902035</v>
      </c>
      <c r="F39" s="6">
        <f t="shared" si="1"/>
        <v>6784.6102794122562</v>
      </c>
      <c r="G39" s="6">
        <f t="shared" si="1"/>
        <v>219.56769126219021</v>
      </c>
      <c r="H39" s="6">
        <f t="shared" si="1"/>
        <v>5102.1043546319188</v>
      </c>
      <c r="I39" s="6">
        <f t="shared" si="1"/>
        <v>3834.9009351701839</v>
      </c>
      <c r="J39" s="6">
        <f t="shared" si="1"/>
        <v>461.39404943529729</v>
      </c>
      <c r="K39" s="6">
        <f t="shared" si="1"/>
        <v>23919.150190823908</v>
      </c>
      <c r="L39" s="6">
        <f t="shared" si="1"/>
        <v>544.0587519836273</v>
      </c>
      <c r="M39" s="6">
        <f t="shared" si="1"/>
        <v>73096.508608234493</v>
      </c>
    </row>
    <row r="40" spans="1:13" x14ac:dyDescent="0.25">
      <c r="A40" s="8" t="s">
        <v>163</v>
      </c>
      <c r="B40" s="6">
        <f t="shared" si="1"/>
        <v>4081.5488621289546</v>
      </c>
      <c r="C40" s="6">
        <f t="shared" si="1"/>
        <v>828775.49105043593</v>
      </c>
      <c r="D40" s="6">
        <f t="shared" si="1"/>
        <v>1393210.2237089835</v>
      </c>
      <c r="E40" s="6">
        <f t="shared" si="1"/>
        <v>4819.4866889032246</v>
      </c>
      <c r="F40" s="6">
        <f t="shared" si="1"/>
        <v>708.12896664336563</v>
      </c>
      <c r="G40" s="6">
        <f t="shared" si="1"/>
        <v>115.2174497313561</v>
      </c>
      <c r="H40" s="6">
        <f t="shared" si="1"/>
        <v>938.10450030099071</v>
      </c>
      <c r="I40" s="6">
        <f t="shared" si="1"/>
        <v>26569.722764233833</v>
      </c>
      <c r="J40" s="6">
        <f t="shared" si="1"/>
        <v>1804.3160669112301</v>
      </c>
      <c r="K40" s="6">
        <f t="shared" si="1"/>
        <v>8820.3409991987537</v>
      </c>
      <c r="L40" s="6">
        <f t="shared" si="1"/>
        <v>805.86392688407</v>
      </c>
      <c r="M40" s="6">
        <f t="shared" si="1"/>
        <v>477807.08181196084</v>
      </c>
    </row>
    <row r="42" spans="1:13" x14ac:dyDescent="0.25">
      <c r="A42" s="8" t="s">
        <v>169</v>
      </c>
    </row>
    <row r="43" spans="1:13" x14ac:dyDescent="0.25">
      <c r="B43" s="8" t="s">
        <v>3</v>
      </c>
      <c r="C43" s="8" t="s">
        <v>4</v>
      </c>
      <c r="D43" s="8" t="s">
        <v>5</v>
      </c>
      <c r="E43" s="8" t="s">
        <v>6</v>
      </c>
      <c r="F43" s="8" t="s">
        <v>7</v>
      </c>
      <c r="G43" s="8" t="s">
        <v>8</v>
      </c>
      <c r="H43" s="8" t="s">
        <v>9</v>
      </c>
      <c r="I43" s="8" t="s">
        <v>10</v>
      </c>
      <c r="J43" s="8" t="s">
        <v>11</v>
      </c>
      <c r="K43" s="8" t="s">
        <v>12</v>
      </c>
      <c r="L43" s="8" t="s">
        <v>13</v>
      </c>
      <c r="M43" s="8" t="s">
        <v>105</v>
      </c>
    </row>
    <row r="44" spans="1:13" x14ac:dyDescent="0.25">
      <c r="A44" s="8" t="s">
        <v>145</v>
      </c>
      <c r="B44" s="6">
        <f>B23/1000</f>
        <v>8.9051747493845177</v>
      </c>
      <c r="C44" s="6">
        <f t="shared" ref="C44:M44" si="2">C23/1000</f>
        <v>33.394082595212645</v>
      </c>
      <c r="D44" s="6">
        <f t="shared" si="2"/>
        <v>1354.890310876287</v>
      </c>
      <c r="E44" s="6">
        <f t="shared" si="2"/>
        <v>0.57455528429537162</v>
      </c>
      <c r="F44" s="6">
        <f t="shared" si="2"/>
        <v>0.10525012051373679</v>
      </c>
      <c r="G44" s="6">
        <f t="shared" si="2"/>
        <v>9.2391323513787191E-2</v>
      </c>
      <c r="H44" s="6">
        <f t="shared" si="2"/>
        <v>0.88013110885834811</v>
      </c>
      <c r="I44" s="6">
        <f t="shared" si="2"/>
        <v>8.9151081742959928</v>
      </c>
      <c r="J44" s="6">
        <f t="shared" si="2"/>
        <v>0.42168940577983516</v>
      </c>
      <c r="K44" s="6">
        <f t="shared" si="2"/>
        <v>4.8472196456753398</v>
      </c>
      <c r="L44" s="6">
        <f t="shared" si="2"/>
        <v>0.95405129388906473</v>
      </c>
      <c r="M44" s="6">
        <f t="shared" si="2"/>
        <v>74.154862995788932</v>
      </c>
    </row>
    <row r="45" spans="1:13" x14ac:dyDescent="0.25">
      <c r="A45" s="8" t="s">
        <v>147</v>
      </c>
      <c r="B45" s="6">
        <f t="shared" ref="B45:M61" si="3">B24/1000</f>
        <v>37.57093652526688</v>
      </c>
      <c r="C45" s="6">
        <f t="shared" si="3"/>
        <v>13.981031994351717</v>
      </c>
      <c r="D45" s="6">
        <f t="shared" si="3"/>
        <v>1156.0362970113661</v>
      </c>
      <c r="E45" s="6">
        <f t="shared" si="3"/>
        <v>1.3598049518048483</v>
      </c>
      <c r="F45" s="6">
        <f t="shared" si="3"/>
        <v>0.42894281376078125</v>
      </c>
      <c r="G45" s="6">
        <f t="shared" si="3"/>
        <v>0.27609106483625984</v>
      </c>
      <c r="H45" s="6">
        <f t="shared" si="3"/>
        <v>26.317741124326215</v>
      </c>
      <c r="I45" s="6">
        <f t="shared" si="3"/>
        <v>15.368149927565897</v>
      </c>
      <c r="J45" s="6">
        <f t="shared" si="3"/>
        <v>1.7814880818827348</v>
      </c>
      <c r="K45" s="6">
        <f t="shared" si="3"/>
        <v>109.82240695203663</v>
      </c>
      <c r="L45" s="6">
        <f t="shared" si="3"/>
        <v>11.16214249989298</v>
      </c>
      <c r="M45" s="6">
        <f t="shared" si="3"/>
        <v>145.46350459203268</v>
      </c>
    </row>
    <row r="46" spans="1:13" x14ac:dyDescent="0.25">
      <c r="A46" s="8" t="s">
        <v>148</v>
      </c>
      <c r="B46" s="6">
        <f t="shared" si="3"/>
        <v>6.2150307446956425</v>
      </c>
      <c r="C46" s="6">
        <f t="shared" si="3"/>
        <v>7.3466066939907622</v>
      </c>
      <c r="D46" s="6">
        <f t="shared" si="3"/>
        <v>311.64306749936964</v>
      </c>
      <c r="E46" s="6">
        <f t="shared" si="3"/>
        <v>0.23000564032885507</v>
      </c>
      <c r="F46" s="6">
        <f t="shared" si="3"/>
        <v>0.15310250350933216</v>
      </c>
      <c r="G46" s="6">
        <f t="shared" si="3"/>
        <v>5.3260961174326937E-2</v>
      </c>
      <c r="H46" s="6">
        <f t="shared" si="3"/>
        <v>1.1433453860870044</v>
      </c>
      <c r="I46" s="6">
        <f t="shared" si="3"/>
        <v>5.9496166278632776</v>
      </c>
      <c r="J46" s="6">
        <f t="shared" si="3"/>
        <v>0.39609008016573255</v>
      </c>
      <c r="K46" s="6">
        <f t="shared" si="3"/>
        <v>0.17070708617612157</v>
      </c>
      <c r="L46" s="6">
        <f t="shared" si="3"/>
        <v>1.6272639488209579</v>
      </c>
      <c r="M46" s="6">
        <f t="shared" si="3"/>
        <v>190.77461774873962</v>
      </c>
    </row>
    <row r="47" spans="1:13" x14ac:dyDescent="0.25">
      <c r="A47" s="8" t="s">
        <v>149</v>
      </c>
      <c r="B47" s="6">
        <f t="shared" si="3"/>
        <v>11.873649815134488</v>
      </c>
      <c r="C47" s="6">
        <f t="shared" si="3"/>
        <v>128.79931294364917</v>
      </c>
      <c r="D47" s="6">
        <f t="shared" si="3"/>
        <v>7490.6434190721893</v>
      </c>
      <c r="E47" s="6">
        <f t="shared" si="3"/>
        <v>2.5497705176102485</v>
      </c>
      <c r="F47" s="6">
        <f t="shared" si="3"/>
        <v>0.63504704055708483</v>
      </c>
      <c r="G47" s="6">
        <f t="shared" si="3"/>
        <v>0.20761072971434849</v>
      </c>
      <c r="H47" s="6">
        <f t="shared" si="3"/>
        <v>1.3959453163879902</v>
      </c>
      <c r="I47" s="6">
        <f t="shared" si="3"/>
        <v>30.061603575782659</v>
      </c>
      <c r="J47" s="6">
        <f t="shared" si="3"/>
        <v>0.9457805641257826</v>
      </c>
      <c r="K47" s="6">
        <f t="shared" si="3"/>
        <v>1.9179778474505178</v>
      </c>
      <c r="L47" s="6">
        <f t="shared" si="3"/>
        <v>2.2380631424234334</v>
      </c>
      <c r="M47" s="6">
        <f t="shared" si="3"/>
        <v>551.79475821478229</v>
      </c>
    </row>
    <row r="48" spans="1:13" x14ac:dyDescent="0.25">
      <c r="A48" s="8" t="s">
        <v>150</v>
      </c>
      <c r="B48" s="6">
        <f t="shared" si="3"/>
        <v>12.383812116917428</v>
      </c>
      <c r="C48" s="6">
        <f t="shared" si="3"/>
        <v>74.30950712403768</v>
      </c>
      <c r="D48" s="6">
        <f t="shared" si="3"/>
        <v>5473.4916967972413</v>
      </c>
      <c r="E48" s="6">
        <f t="shared" si="3"/>
        <v>2.2417489998183457</v>
      </c>
      <c r="F48" s="6">
        <f t="shared" si="3"/>
        <v>0.39219858898669158</v>
      </c>
      <c r="G48" s="6">
        <f t="shared" si="3"/>
        <v>0.15652242759244361</v>
      </c>
      <c r="H48" s="6">
        <f t="shared" si="3"/>
        <v>5.5238509750962601</v>
      </c>
      <c r="I48" s="6">
        <f t="shared" si="3"/>
        <v>21.554578172254839</v>
      </c>
      <c r="J48" s="6">
        <f t="shared" si="3"/>
        <v>5.990492477604457</v>
      </c>
      <c r="K48" s="6">
        <f t="shared" si="3"/>
        <v>11.435356552316462</v>
      </c>
      <c r="L48" s="6">
        <f t="shared" si="3"/>
        <v>1.1130820541086013</v>
      </c>
      <c r="M48" s="6">
        <f t="shared" si="3"/>
        <v>114.17558045389144</v>
      </c>
    </row>
    <row r="49" spans="1:13" x14ac:dyDescent="0.25">
      <c r="A49" s="8" t="s">
        <v>151</v>
      </c>
      <c r="B49" s="6">
        <f t="shared" si="3"/>
        <v>9.1834640691347289</v>
      </c>
      <c r="C49" s="6">
        <f t="shared" si="3"/>
        <v>128.42037399773761</v>
      </c>
      <c r="D49" s="6">
        <f t="shared" si="3"/>
        <v>11737.149735558698</v>
      </c>
      <c r="E49" s="6">
        <f t="shared" si="3"/>
        <v>3.7633754528731989</v>
      </c>
      <c r="F49" s="6">
        <f t="shared" si="3"/>
        <v>0.64463309268849356</v>
      </c>
      <c r="G49" s="6">
        <f t="shared" si="3"/>
        <v>0.26413508152302045</v>
      </c>
      <c r="H49" s="6">
        <f t="shared" si="3"/>
        <v>1.4986982349412852</v>
      </c>
      <c r="I49" s="6">
        <f t="shared" si="3"/>
        <v>8.515175976687134</v>
      </c>
      <c r="J49" s="6">
        <f t="shared" si="3"/>
        <v>0.80698306783565088</v>
      </c>
      <c r="K49" s="6">
        <f t="shared" si="3"/>
        <v>1.9559236383164085</v>
      </c>
      <c r="L49" s="6">
        <f t="shared" si="3"/>
        <v>5.0947123389335145</v>
      </c>
      <c r="M49" s="6">
        <f t="shared" si="3"/>
        <v>309.5521037905084</v>
      </c>
    </row>
    <row r="50" spans="1:13" x14ac:dyDescent="0.25">
      <c r="A50" s="8" t="s">
        <v>152</v>
      </c>
      <c r="B50" s="6">
        <f t="shared" si="3"/>
        <v>12.801308708509085</v>
      </c>
      <c r="C50" s="6">
        <f t="shared" si="3"/>
        <v>24.320433146540054</v>
      </c>
      <c r="D50" s="6">
        <f t="shared" si="3"/>
        <v>313.51787087597467</v>
      </c>
      <c r="E50" s="6">
        <f t="shared" si="3"/>
        <v>0.45038559852903659</v>
      </c>
      <c r="F50" s="6">
        <f t="shared" si="3"/>
        <v>0.20610533896483374</v>
      </c>
      <c r="G50" s="6">
        <f t="shared" si="3"/>
        <v>8.369579613108527E-2</v>
      </c>
      <c r="H50" s="6">
        <f t="shared" si="3"/>
        <v>0.83020975902138749</v>
      </c>
      <c r="I50" s="6">
        <f t="shared" si="3"/>
        <v>6.405584548742481</v>
      </c>
      <c r="J50" s="6">
        <f t="shared" si="3"/>
        <v>0.9478755575691149</v>
      </c>
      <c r="K50" s="6">
        <f t="shared" si="3"/>
        <v>5.979068296383403</v>
      </c>
      <c r="L50" s="6">
        <f t="shared" si="3"/>
        <v>2.664000160609918</v>
      </c>
      <c r="M50" s="6">
        <f t="shared" si="3"/>
        <v>239.78093307580292</v>
      </c>
    </row>
    <row r="51" spans="1:13" x14ac:dyDescent="0.25">
      <c r="A51" s="8" t="s">
        <v>153</v>
      </c>
      <c r="B51" s="6">
        <f t="shared" si="3"/>
        <v>30.473828398696163</v>
      </c>
      <c r="C51" s="6">
        <f t="shared" si="3"/>
        <v>3006.2120569674653</v>
      </c>
      <c r="D51" s="6">
        <f t="shared" si="3"/>
        <v>10886.367616894393</v>
      </c>
      <c r="E51" s="6">
        <f t="shared" si="3"/>
        <v>3.8487423251864552</v>
      </c>
      <c r="F51" s="6">
        <f t="shared" si="3"/>
        <v>2.7780729668552042</v>
      </c>
      <c r="G51" s="6">
        <f t="shared" si="3"/>
        <v>0.58589600701726341</v>
      </c>
      <c r="H51" s="6">
        <f t="shared" si="3"/>
        <v>0.57491223643134326</v>
      </c>
      <c r="I51" s="6">
        <f t="shared" si="3"/>
        <v>362.7338520935952</v>
      </c>
      <c r="J51" s="6">
        <f t="shared" si="3"/>
        <v>2.2860262925780974</v>
      </c>
      <c r="K51" s="6">
        <f t="shared" si="3"/>
        <v>0.8330880134234705</v>
      </c>
      <c r="L51" s="6">
        <f t="shared" si="3"/>
        <v>3.8972749212152231</v>
      </c>
      <c r="M51" s="6">
        <f t="shared" si="3"/>
        <v>272.68826725834862</v>
      </c>
    </row>
    <row r="52" spans="1:13" x14ac:dyDescent="0.25">
      <c r="A52" s="8" t="s">
        <v>154</v>
      </c>
      <c r="B52" s="6">
        <f t="shared" si="3"/>
        <v>62.621900777470614</v>
      </c>
      <c r="C52" s="6">
        <f t="shared" si="3"/>
        <v>124.71971425714395</v>
      </c>
      <c r="D52" s="6">
        <f t="shared" si="3"/>
        <v>5179.5250003141664</v>
      </c>
      <c r="E52" s="6">
        <f t="shared" si="3"/>
        <v>2.1212501565918291</v>
      </c>
      <c r="F52" s="6">
        <f t="shared" si="3"/>
        <v>1.8437582644648121</v>
      </c>
      <c r="G52" s="6">
        <f t="shared" si="3"/>
        <v>0.32065845509709007</v>
      </c>
      <c r="H52" s="6">
        <f t="shared" si="3"/>
        <v>3.7127021539658589</v>
      </c>
      <c r="I52" s="6">
        <f t="shared" si="3"/>
        <v>22.831599335873904</v>
      </c>
      <c r="J52" s="6">
        <f t="shared" si="3"/>
        <v>0.3943110445114949</v>
      </c>
      <c r="K52" s="6">
        <f t="shared" si="3"/>
        <v>9.8641739679187825</v>
      </c>
      <c r="L52" s="6">
        <f t="shared" si="3"/>
        <v>22.869384134776737</v>
      </c>
      <c r="M52" s="6">
        <f t="shared" si="3"/>
        <v>2363.6757939415088</v>
      </c>
    </row>
    <row r="53" spans="1:13" x14ac:dyDescent="0.25">
      <c r="A53" s="8" t="s">
        <v>155</v>
      </c>
      <c r="B53" s="6">
        <f t="shared" si="3"/>
        <v>21.428653292563244</v>
      </c>
      <c r="C53" s="6">
        <f t="shared" si="3"/>
        <v>42.187881873964422</v>
      </c>
      <c r="D53" s="6">
        <f t="shared" si="3"/>
        <v>3945.1357671366154</v>
      </c>
      <c r="E53" s="6">
        <f t="shared" si="3"/>
        <v>1.5313247513940424</v>
      </c>
      <c r="F53" s="6">
        <f t="shared" si="3"/>
        <v>0.43891239591635256</v>
      </c>
      <c r="G53" s="6">
        <f t="shared" si="3"/>
        <v>0.1467391033316266</v>
      </c>
      <c r="H53" s="6">
        <f t="shared" si="3"/>
        <v>2.2965744088334143</v>
      </c>
      <c r="I53" s="6">
        <f t="shared" si="3"/>
        <v>8.8514559573648661</v>
      </c>
      <c r="J53" s="6">
        <f t="shared" si="3"/>
        <v>1.0808496333452766</v>
      </c>
      <c r="K53" s="6">
        <f t="shared" si="3"/>
        <v>11.422466841410701</v>
      </c>
      <c r="L53" s="6">
        <f t="shared" si="3"/>
        <v>9.4951858543509644</v>
      </c>
      <c r="M53" s="6">
        <f t="shared" si="3"/>
        <v>144.19815854014371</v>
      </c>
    </row>
    <row r="54" spans="1:13" x14ac:dyDescent="0.25">
      <c r="A54" s="8" t="s">
        <v>156</v>
      </c>
      <c r="B54" s="6">
        <f t="shared" si="3"/>
        <v>45.549746361914842</v>
      </c>
      <c r="C54" s="6">
        <f t="shared" si="3"/>
        <v>71.349321418279658</v>
      </c>
      <c r="D54" s="6">
        <f t="shared" si="3"/>
        <v>1133.7033171451503</v>
      </c>
      <c r="E54" s="6">
        <f t="shared" si="3"/>
        <v>0.99059713915362158</v>
      </c>
      <c r="F54" s="6">
        <f t="shared" si="3"/>
        <v>0.98937123462868581</v>
      </c>
      <c r="G54" s="6">
        <f t="shared" si="3"/>
        <v>0.24130797707084919</v>
      </c>
      <c r="H54" s="6">
        <f t="shared" si="3"/>
        <v>0.59520459300825268</v>
      </c>
      <c r="I54" s="6">
        <f t="shared" si="3"/>
        <v>18.533946860337579</v>
      </c>
      <c r="J54" s="6">
        <f t="shared" si="3"/>
        <v>1.2002107192327369</v>
      </c>
      <c r="K54" s="6">
        <f t="shared" si="3"/>
        <v>10.719519457814984</v>
      </c>
      <c r="L54" s="6">
        <f t="shared" si="3"/>
        <v>95.049483672428408</v>
      </c>
      <c r="M54" s="6">
        <f t="shared" si="3"/>
        <v>540.81353415149908</v>
      </c>
    </row>
    <row r="55" spans="1:13" x14ac:dyDescent="0.25">
      <c r="A55" s="8" t="s">
        <v>157</v>
      </c>
      <c r="B55" s="6">
        <f t="shared" si="3"/>
        <v>15.352287182667398</v>
      </c>
      <c r="C55" s="6">
        <f t="shared" si="3"/>
        <v>23.165470287657172</v>
      </c>
      <c r="D55" s="6">
        <f t="shared" si="3"/>
        <v>743.18783976297436</v>
      </c>
      <c r="E55" s="6">
        <f t="shared" si="3"/>
        <v>0.85052450328198914</v>
      </c>
      <c r="F55" s="6">
        <f t="shared" si="3"/>
        <v>0.21014183825276042</v>
      </c>
      <c r="G55" s="6">
        <f t="shared" si="3"/>
        <v>0.14021819147055198</v>
      </c>
      <c r="H55" s="6">
        <f t="shared" si="3"/>
        <v>0.88051310233872904</v>
      </c>
      <c r="I55" s="6">
        <f t="shared" si="3"/>
        <v>22.730111443958432</v>
      </c>
      <c r="J55" s="6">
        <f t="shared" si="3"/>
        <v>0.66714066492676438</v>
      </c>
      <c r="K55" s="6">
        <f t="shared" si="3"/>
        <v>13.026469556775117</v>
      </c>
      <c r="L55" s="6">
        <f t="shared" si="3"/>
        <v>2.7865501963316728</v>
      </c>
      <c r="M55" s="6">
        <f t="shared" si="3"/>
        <v>291.01447976974868</v>
      </c>
    </row>
    <row r="56" spans="1:13" x14ac:dyDescent="0.25">
      <c r="A56" s="8" t="s">
        <v>158</v>
      </c>
      <c r="B56" s="6">
        <f t="shared" si="3"/>
        <v>32.746809742280576</v>
      </c>
      <c r="C56" s="6">
        <f t="shared" si="3"/>
        <v>111.61393397329653</v>
      </c>
      <c r="D56" s="6">
        <f t="shared" si="3"/>
        <v>1361.536623845336</v>
      </c>
      <c r="E56" s="6">
        <f t="shared" si="3"/>
        <v>0.81464775072231133</v>
      </c>
      <c r="F56" s="6">
        <f t="shared" si="3"/>
        <v>0.33645706439179229</v>
      </c>
      <c r="G56" s="6">
        <f t="shared" si="3"/>
        <v>1.0924933824422287</v>
      </c>
      <c r="H56" s="6">
        <f t="shared" si="3"/>
        <v>2.8789001186162131</v>
      </c>
      <c r="I56" s="6">
        <f t="shared" si="3"/>
        <v>21.271397969448408</v>
      </c>
      <c r="J56" s="6">
        <f t="shared" si="3"/>
        <v>1.2251449272782724</v>
      </c>
      <c r="K56" s="6">
        <f t="shared" si="3"/>
        <v>58.278486032687447</v>
      </c>
      <c r="L56" s="6">
        <f t="shared" si="3"/>
        <v>10.499623380872146</v>
      </c>
      <c r="M56" s="6">
        <f t="shared" si="3"/>
        <v>571.40256698672749</v>
      </c>
    </row>
    <row r="57" spans="1:13" x14ac:dyDescent="0.25">
      <c r="A57" s="8" t="s">
        <v>159</v>
      </c>
      <c r="B57" s="6">
        <f t="shared" si="3"/>
        <v>16.372778751476872</v>
      </c>
      <c r="C57" s="6">
        <f t="shared" si="3"/>
        <v>699.89169245041455</v>
      </c>
      <c r="D57" s="6">
        <f t="shared" si="3"/>
        <v>856.52786419289339</v>
      </c>
      <c r="E57" s="6">
        <f t="shared" si="3"/>
        <v>1.507168069017925</v>
      </c>
      <c r="F57" s="6">
        <f t="shared" si="3"/>
        <v>0.74442957842832058</v>
      </c>
      <c r="G57" s="6">
        <f t="shared" si="3"/>
        <v>0.19565474640110911</v>
      </c>
      <c r="H57" s="6">
        <f t="shared" si="3"/>
        <v>0.12866065961486003</v>
      </c>
      <c r="I57" s="6">
        <f t="shared" si="3"/>
        <v>24.826952309959513</v>
      </c>
      <c r="J57" s="6">
        <f t="shared" si="3"/>
        <v>0.18816245895428024</v>
      </c>
      <c r="K57" s="6">
        <f t="shared" si="3"/>
        <v>3.8028996767706915</v>
      </c>
      <c r="L57" s="6">
        <f t="shared" si="3"/>
        <v>2.5129534394752708</v>
      </c>
      <c r="M57" s="6">
        <f t="shared" si="3"/>
        <v>829.61232179048068</v>
      </c>
    </row>
    <row r="58" spans="1:13" x14ac:dyDescent="0.25">
      <c r="A58" s="8" t="s">
        <v>160</v>
      </c>
      <c r="B58" s="6">
        <f t="shared" si="3"/>
        <v>5.7048267016017897</v>
      </c>
      <c r="C58" s="6">
        <f t="shared" si="3"/>
        <v>628.13757564134642</v>
      </c>
      <c r="D58" s="6">
        <f t="shared" si="3"/>
        <v>716.76671723794141</v>
      </c>
      <c r="E58" s="6">
        <f t="shared" si="3"/>
        <v>3.711544856795709</v>
      </c>
      <c r="F58" s="6">
        <f t="shared" si="3"/>
        <v>0.41535199794111255</v>
      </c>
      <c r="G58" s="6">
        <f t="shared" si="3"/>
        <v>8.5869433418109958E-2</v>
      </c>
      <c r="H58" s="6">
        <f t="shared" si="3"/>
        <v>0.22814018435174385</v>
      </c>
      <c r="I58" s="6">
        <f t="shared" si="3"/>
        <v>37.854623084908994</v>
      </c>
      <c r="J58" s="6">
        <f t="shared" si="3"/>
        <v>9.0614594016521707E-2</v>
      </c>
      <c r="K58" s="6">
        <f t="shared" si="3"/>
        <v>1.7429479812876256</v>
      </c>
      <c r="L58" s="6">
        <f t="shared" si="3"/>
        <v>0.48487751545253416</v>
      </c>
      <c r="M58" s="6">
        <f t="shared" si="3"/>
        <v>265.6173886002216</v>
      </c>
    </row>
    <row r="59" spans="1:13" x14ac:dyDescent="0.25">
      <c r="A59" s="8" t="s">
        <v>161</v>
      </c>
      <c r="B59" s="6">
        <f t="shared" si="3"/>
        <v>10.29662134813551</v>
      </c>
      <c r="C59" s="6">
        <f t="shared" si="3"/>
        <v>1461.0596989496955</v>
      </c>
      <c r="D59" s="6">
        <f t="shared" si="3"/>
        <v>1005.0838714016971</v>
      </c>
      <c r="E59" s="6">
        <f t="shared" si="3"/>
        <v>4.3634333020449096</v>
      </c>
      <c r="F59" s="6">
        <f t="shared" si="3"/>
        <v>0.88499256281873739</v>
      </c>
      <c r="G59" s="6">
        <f t="shared" si="3"/>
        <v>0.21413359804462803</v>
      </c>
      <c r="H59" s="6">
        <f t="shared" si="3"/>
        <v>1.2608852045650005</v>
      </c>
      <c r="I59" s="6">
        <f t="shared" si="3"/>
        <v>53.32748115228388</v>
      </c>
      <c r="J59" s="6">
        <f t="shared" si="3"/>
        <v>0.15339712417363094</v>
      </c>
      <c r="K59" s="6">
        <f t="shared" si="3"/>
        <v>10.737156681953005</v>
      </c>
      <c r="L59" s="6">
        <f t="shared" si="3"/>
        <v>4.2997139185688624</v>
      </c>
      <c r="M59" s="6">
        <f t="shared" si="3"/>
        <v>387.61016633422787</v>
      </c>
    </row>
    <row r="60" spans="1:13" x14ac:dyDescent="0.25">
      <c r="A60" s="8" t="s">
        <v>162</v>
      </c>
      <c r="B60" s="6">
        <f t="shared" si="3"/>
        <v>7.4673118129160709</v>
      </c>
      <c r="C60" s="6">
        <f t="shared" si="3"/>
        <v>29.46448600532656</v>
      </c>
      <c r="D60" s="6">
        <f t="shared" si="3"/>
        <v>1926.7000438223713</v>
      </c>
      <c r="E60" s="6">
        <f t="shared" si="3"/>
        <v>2.6906611719902034</v>
      </c>
      <c r="F60" s="6">
        <f t="shared" si="3"/>
        <v>6.7846102794122558</v>
      </c>
      <c r="G60" s="6">
        <f t="shared" si="3"/>
        <v>0.2195676912621902</v>
      </c>
      <c r="H60" s="6">
        <f t="shared" si="3"/>
        <v>5.1021043546319191</v>
      </c>
      <c r="I60" s="6">
        <f t="shared" si="3"/>
        <v>3.8349009351701837</v>
      </c>
      <c r="J60" s="6">
        <f t="shared" si="3"/>
        <v>0.46139404943529727</v>
      </c>
      <c r="K60" s="6">
        <f t="shared" si="3"/>
        <v>23.919150190823906</v>
      </c>
      <c r="L60" s="6">
        <f t="shared" si="3"/>
        <v>0.5440587519836273</v>
      </c>
      <c r="M60" s="6">
        <f t="shared" si="3"/>
        <v>73.096508608234487</v>
      </c>
    </row>
    <row r="61" spans="1:13" x14ac:dyDescent="0.25">
      <c r="A61" s="8" t="s">
        <v>163</v>
      </c>
      <c r="B61" s="6">
        <f t="shared" si="3"/>
        <v>4.0815488621289546</v>
      </c>
      <c r="C61" s="6">
        <f t="shared" si="3"/>
        <v>828.7754910504359</v>
      </c>
      <c r="D61" s="6">
        <f t="shared" si="3"/>
        <v>1393.2102237089834</v>
      </c>
      <c r="E61" s="6">
        <f t="shared" si="3"/>
        <v>4.8194866889032246</v>
      </c>
      <c r="F61" s="6">
        <f t="shared" si="3"/>
        <v>0.70812896664336566</v>
      </c>
      <c r="G61" s="6">
        <f t="shared" si="3"/>
        <v>0.1152174497313561</v>
      </c>
      <c r="H61" s="6">
        <f t="shared" si="3"/>
        <v>0.93810450030099068</v>
      </c>
      <c r="I61" s="6">
        <f t="shared" si="3"/>
        <v>26.569722764233834</v>
      </c>
      <c r="J61" s="6">
        <f t="shared" si="3"/>
        <v>1.8043160669112301</v>
      </c>
      <c r="K61" s="6">
        <f t="shared" si="3"/>
        <v>8.8203409991987538</v>
      </c>
      <c r="L61" s="6">
        <f t="shared" si="3"/>
        <v>0.80586392688407005</v>
      </c>
      <c r="M61" s="6">
        <f t="shared" si="3"/>
        <v>477.80708181196087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7"/>
  <sheetViews>
    <sheetView zoomScaleNormal="100" zoomScalePageLayoutView="12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E37" sqref="E37"/>
    </sheetView>
  </sheetViews>
  <sheetFormatPr defaultColWidth="8.85546875" defaultRowHeight="15" x14ac:dyDescent="0.25"/>
  <cols>
    <col min="1" max="1" width="15.85546875" style="14" customWidth="1"/>
    <col min="2" max="3" width="11.140625" style="15" customWidth="1"/>
    <col min="4" max="4" width="11.85546875" style="15" customWidth="1"/>
    <col min="5" max="14" width="11.140625" style="15" customWidth="1"/>
    <col min="15" max="15" width="16.28515625" style="15" customWidth="1"/>
    <col min="16" max="23" width="18.42578125" style="15" customWidth="1"/>
    <col min="24" max="16384" width="8.85546875" style="15"/>
  </cols>
  <sheetData>
    <row r="1" spans="1:26" s="14" customFormat="1" x14ac:dyDescent="0.25"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9</v>
      </c>
      <c r="I1" s="3" t="s">
        <v>10</v>
      </c>
      <c r="J1" s="3" t="s">
        <v>11</v>
      </c>
      <c r="K1" s="3" t="s">
        <v>12</v>
      </c>
      <c r="L1" s="3" t="s">
        <v>13</v>
      </c>
      <c r="M1" s="3" t="s">
        <v>14</v>
      </c>
      <c r="N1" s="3" t="s">
        <v>15</v>
      </c>
      <c r="O1" s="14" t="s">
        <v>79</v>
      </c>
      <c r="P1" s="14" t="s">
        <v>82</v>
      </c>
      <c r="Q1" s="14" t="s">
        <v>80</v>
      </c>
      <c r="R1" s="14" t="s">
        <v>93</v>
      </c>
      <c r="S1" s="14" t="s">
        <v>99</v>
      </c>
      <c r="T1" s="14" t="s">
        <v>100</v>
      </c>
      <c r="U1" s="14" t="s">
        <v>101</v>
      </c>
      <c r="V1" s="14" t="s">
        <v>102</v>
      </c>
      <c r="W1" s="14" t="s">
        <v>103</v>
      </c>
      <c r="X1" s="14" t="s">
        <v>95</v>
      </c>
      <c r="Y1" s="14" t="s">
        <v>96</v>
      </c>
      <c r="Z1" s="14" t="s">
        <v>97</v>
      </c>
    </row>
    <row r="2" spans="1:26" s="14" customFormat="1" x14ac:dyDescent="0.25">
      <c r="B2" s="3" t="s">
        <v>17</v>
      </c>
      <c r="C2" s="3" t="s">
        <v>17</v>
      </c>
      <c r="D2" s="3" t="s">
        <v>17</v>
      </c>
      <c r="E2" s="3" t="s">
        <v>17</v>
      </c>
      <c r="F2" s="3" t="s">
        <v>17</v>
      </c>
      <c r="G2" s="3" t="s">
        <v>17</v>
      </c>
      <c r="H2" s="3" t="s">
        <v>17</v>
      </c>
      <c r="I2" s="3" t="s">
        <v>17</v>
      </c>
      <c r="J2" s="3" t="s">
        <v>17</v>
      </c>
      <c r="K2" s="3" t="s">
        <v>17</v>
      </c>
      <c r="L2" s="3" t="s">
        <v>17</v>
      </c>
      <c r="M2" s="3" t="s">
        <v>17</v>
      </c>
      <c r="N2" s="3" t="s">
        <v>17</v>
      </c>
      <c r="O2" s="14" t="s">
        <v>91</v>
      </c>
      <c r="P2" s="14" t="s">
        <v>89</v>
      </c>
      <c r="Q2" s="14" t="s">
        <v>81</v>
      </c>
      <c r="U2" s="14" t="s">
        <v>98</v>
      </c>
      <c r="V2" s="14">
        <v>9.5</v>
      </c>
      <c r="W2" s="14" t="s">
        <v>104</v>
      </c>
      <c r="X2" s="14">
        <v>1.111</v>
      </c>
      <c r="Y2" s="14">
        <v>1.1248</v>
      </c>
      <c r="Z2" s="14">
        <v>1.0616000000000001</v>
      </c>
    </row>
    <row r="3" spans="1:26" x14ac:dyDescent="0.25">
      <c r="A3" s="3" t="s">
        <v>41</v>
      </c>
      <c r="B3" s="1">
        <v>11.134860775328701</v>
      </c>
      <c r="C3" s="1">
        <v>35.9837147073426</v>
      </c>
      <c r="D3" s="1">
        <v>1552.7124510746301</v>
      </c>
      <c r="E3" s="1">
        <v>0.655332667466068</v>
      </c>
      <c r="F3" s="1">
        <v>0.13519078443334501</v>
      </c>
      <c r="G3" s="1">
        <v>0.18785328781060201</v>
      </c>
      <c r="H3" s="1">
        <v>11.7639052351274</v>
      </c>
      <c r="I3" s="1">
        <v>9.5939670081675406</v>
      </c>
      <c r="J3" s="1">
        <v>0.57774774476090196</v>
      </c>
      <c r="K3" s="1">
        <v>11.773214136567301</v>
      </c>
      <c r="L3" s="1">
        <v>1.1827056699869201</v>
      </c>
      <c r="M3" s="1">
        <v>85.792999999999992</v>
      </c>
      <c r="N3" s="1">
        <v>85.62</v>
      </c>
      <c r="O3" s="15">
        <f>(((W3+S3+T3)/W3)*X$2*Y$2*Z$2*R3)*((U3+V3)/U3)</f>
        <v>1065.7627619355105</v>
      </c>
      <c r="P3" s="15">
        <v>10.195499999999999</v>
      </c>
      <c r="Q3" s="15">
        <v>0.50819999999999999</v>
      </c>
      <c r="R3" s="15">
        <f>P3/Q3</f>
        <v>20.061983471074377</v>
      </c>
      <c r="S3" s="15">
        <v>2.5499999999999998</v>
      </c>
      <c r="T3" s="15">
        <v>2.5499999999999998</v>
      </c>
      <c r="U3" s="15">
        <v>0.5</v>
      </c>
      <c r="V3" s="15">
        <v>9.5149000000000008</v>
      </c>
      <c r="W3" s="15">
        <v>5.1040000000000001</v>
      </c>
    </row>
    <row r="4" spans="1:26" x14ac:dyDescent="0.25">
      <c r="A4" s="3" t="s">
        <v>42</v>
      </c>
      <c r="B4" s="1">
        <v>97.833523977237903</v>
      </c>
      <c r="C4" s="1">
        <v>17.036205163892699</v>
      </c>
      <c r="D4" s="1">
        <v>1844.4848042604799</v>
      </c>
      <c r="E4" s="1">
        <v>1.91297731810168</v>
      </c>
      <c r="F4" s="1">
        <v>0.664280762733097</v>
      </c>
      <c r="G4" s="1">
        <v>0.52142331018667598</v>
      </c>
      <c r="H4" s="1">
        <v>135.38299237168701</v>
      </c>
      <c r="I4" s="1">
        <v>19.769490269412099</v>
      </c>
      <c r="J4" s="1">
        <v>4.1487231087999303</v>
      </c>
      <c r="K4" s="1">
        <v>192.866443386768</v>
      </c>
      <c r="L4" s="1">
        <v>16.355610169719</v>
      </c>
      <c r="M4" s="1">
        <v>138.36000000000001</v>
      </c>
      <c r="N4" s="1">
        <v>138.643</v>
      </c>
      <c r="O4" s="15">
        <f t="shared" ref="O4:O21" si="0">(((W4+S4+T4)/W4)*X$2*Y$2*Z$2*R4)*((U4+V4)/U4)</f>
        <v>1073.0585426353236</v>
      </c>
      <c r="P4" s="15">
        <v>10.1561</v>
      </c>
      <c r="Q4" s="15">
        <v>0.503</v>
      </c>
      <c r="R4" s="15">
        <f t="shared" ref="R4:R21" si="1">P4/Q4</f>
        <v>20.191053677932405</v>
      </c>
      <c r="S4" s="15">
        <v>2.5499999999999998</v>
      </c>
      <c r="T4" s="15">
        <v>2.5499999999999998</v>
      </c>
      <c r="U4" s="15">
        <v>0.5</v>
      </c>
      <c r="V4" s="15">
        <v>9.5190000000000001</v>
      </c>
      <c r="W4" s="15">
        <v>5.1040000000000001</v>
      </c>
    </row>
    <row r="5" spans="1:26" x14ac:dyDescent="0.25">
      <c r="A5" s="3" t="s">
        <v>43</v>
      </c>
      <c r="B5" s="1">
        <v>122.258912355912</v>
      </c>
      <c r="C5" s="1">
        <v>14.762805632136599</v>
      </c>
      <c r="D5" s="1">
        <v>2889.0834204689099</v>
      </c>
      <c r="E5" s="1">
        <v>8.1577005959002502</v>
      </c>
      <c r="F5" s="1">
        <v>2.40423627023686</v>
      </c>
      <c r="G5" s="1">
        <v>0.52410406151629096</v>
      </c>
      <c r="H5" s="1">
        <v>113.386280021598</v>
      </c>
      <c r="I5" s="1">
        <v>32.727532455807797</v>
      </c>
      <c r="J5" s="1">
        <v>4.2407910927205199</v>
      </c>
      <c r="K5" s="1">
        <v>252.989012046477</v>
      </c>
      <c r="L5" s="1">
        <v>30.975987950801901</v>
      </c>
      <c r="M5" s="1">
        <v>349.71100000000001</v>
      </c>
      <c r="N5" s="1">
        <v>351.64499999999998</v>
      </c>
      <c r="O5" s="15">
        <f t="shared" si="0"/>
        <v>1069.620025883861</v>
      </c>
      <c r="P5" s="15">
        <v>10.1007</v>
      </c>
      <c r="Q5" s="15">
        <v>0.50219999999999998</v>
      </c>
      <c r="R5" s="15">
        <f t="shared" si="1"/>
        <v>20.112903225806452</v>
      </c>
      <c r="S5" s="15">
        <v>2.5499999999999998</v>
      </c>
      <c r="T5" s="15">
        <v>2.5499999999999998</v>
      </c>
      <c r="U5" s="15">
        <v>0.5</v>
      </c>
      <c r="V5" s="15">
        <v>9.5257000000000005</v>
      </c>
      <c r="W5" s="15">
        <v>5.1040000000000001</v>
      </c>
    </row>
    <row r="6" spans="1:26" x14ac:dyDescent="0.25">
      <c r="A6" s="3" t="s">
        <v>44</v>
      </c>
      <c r="B6" s="1">
        <v>14.9827460205123</v>
      </c>
      <c r="C6" s="1">
        <v>8.5183104929717803</v>
      </c>
      <c r="D6" s="1">
        <v>522.92214802612</v>
      </c>
      <c r="E6" s="1">
        <v>0.315265811920173</v>
      </c>
      <c r="F6" s="1">
        <v>0.23646498416261899</v>
      </c>
      <c r="G6" s="1">
        <v>0.122553970294921</v>
      </c>
      <c r="H6" s="1">
        <v>2.2217091467809098</v>
      </c>
      <c r="I6" s="1">
        <v>7.5725278049243396</v>
      </c>
      <c r="J6" s="1">
        <v>1.0941041921480399</v>
      </c>
      <c r="K6" s="1">
        <v>1.7090854481072699</v>
      </c>
      <c r="L6" s="1">
        <v>2.5371054881437001</v>
      </c>
      <c r="M6" s="1">
        <v>216.71799999999999</v>
      </c>
      <c r="N6" s="1">
        <v>217.023</v>
      </c>
      <c r="O6" s="15">
        <f t="shared" si="0"/>
        <v>1074.7179237898636</v>
      </c>
      <c r="P6" s="15">
        <v>10.162100000000001</v>
      </c>
      <c r="Q6" s="15">
        <v>0.50249999999999995</v>
      </c>
      <c r="R6" s="15">
        <f t="shared" si="1"/>
        <v>20.223084577114431</v>
      </c>
      <c r="S6" s="15">
        <v>2.5499999999999998</v>
      </c>
      <c r="T6" s="15">
        <v>2.5499999999999998</v>
      </c>
      <c r="U6" s="15">
        <v>0.5</v>
      </c>
      <c r="V6" s="15">
        <v>9.5185999999999993</v>
      </c>
      <c r="W6" s="15">
        <v>5.1040000000000001</v>
      </c>
    </row>
    <row r="7" spans="1:26" x14ac:dyDescent="0.25">
      <c r="A7" s="3" t="s">
        <v>45</v>
      </c>
      <c r="B7" s="1">
        <v>27.472348430307701</v>
      </c>
      <c r="C7" s="1">
        <v>141.197772053346</v>
      </c>
      <c r="D7" s="1">
        <v>9134.6902147245801</v>
      </c>
      <c r="E7" s="1">
        <v>2.9759858159744699</v>
      </c>
      <c r="F7" s="1">
        <v>0.91065408885829002</v>
      </c>
      <c r="G7" s="1">
        <v>0.406542146811118</v>
      </c>
      <c r="H7" s="1">
        <v>4.1470572251613502</v>
      </c>
      <c r="I7" s="1">
        <v>36.024161432371002</v>
      </c>
      <c r="J7" s="1">
        <v>1.8694287833949399</v>
      </c>
      <c r="K7" s="1">
        <v>15.464269794484601</v>
      </c>
      <c r="L7" s="1">
        <v>2.98224119619355</v>
      </c>
      <c r="M7" s="1">
        <v>566.98500000000001</v>
      </c>
      <c r="N7" s="1">
        <v>570.24400000000003</v>
      </c>
      <c r="O7" s="15">
        <f t="shared" si="0"/>
        <v>1066.4276160692448</v>
      </c>
      <c r="P7" s="15">
        <v>10.1668</v>
      </c>
      <c r="Q7" s="15">
        <v>0.50570000000000004</v>
      </c>
      <c r="R7" s="15">
        <f t="shared" si="1"/>
        <v>20.104409729088392</v>
      </c>
      <c r="S7" s="15">
        <v>2.5499999999999998</v>
      </c>
      <c r="T7" s="15">
        <v>2.5499999999999998</v>
      </c>
      <c r="U7" s="15">
        <v>0.5</v>
      </c>
      <c r="V7" s="15">
        <v>9.5</v>
      </c>
      <c r="W7" s="15">
        <v>5.1040000000000001</v>
      </c>
    </row>
    <row r="8" spans="1:26" x14ac:dyDescent="0.25">
      <c r="A8" s="3" t="s">
        <v>46</v>
      </c>
      <c r="B8" s="1">
        <v>25.065227053370101</v>
      </c>
      <c r="C8" s="1">
        <v>81.036685178425898</v>
      </c>
      <c r="D8" s="1">
        <v>6070.2101888248399</v>
      </c>
      <c r="E8" s="1">
        <v>2.5078024949404099</v>
      </c>
      <c r="F8" s="1">
        <v>0.51069405058585604</v>
      </c>
      <c r="G8" s="1">
        <v>0.37640237764684298</v>
      </c>
      <c r="H8" s="1">
        <v>42.519387892064401</v>
      </c>
      <c r="I8" s="1">
        <v>24.425275302290402</v>
      </c>
      <c r="J8" s="1">
        <v>7.6930873908035204</v>
      </c>
      <c r="K8" s="1">
        <v>24.7635765808683</v>
      </c>
      <c r="L8" s="1">
        <v>1.7579618078377599</v>
      </c>
      <c r="M8" s="1">
        <v>122.47199999999999</v>
      </c>
      <c r="N8" s="1">
        <v>122.587</v>
      </c>
      <c r="O8" s="15">
        <f t="shared" si="0"/>
        <v>1062.8753051642157</v>
      </c>
      <c r="P8" s="15">
        <v>10.1775</v>
      </c>
      <c r="Q8" s="15">
        <v>0.50829999999999997</v>
      </c>
      <c r="R8" s="15">
        <f t="shared" si="1"/>
        <v>20.02262443438914</v>
      </c>
      <c r="S8" s="15">
        <v>2.5499999999999998</v>
      </c>
      <c r="T8" s="15">
        <v>2.5499999999999998</v>
      </c>
      <c r="U8" s="15">
        <v>0.5</v>
      </c>
      <c r="V8" s="15">
        <v>9.5074000000000005</v>
      </c>
      <c r="W8" s="15">
        <v>5.1040000000000001</v>
      </c>
    </row>
    <row r="9" spans="1:26" x14ac:dyDescent="0.25">
      <c r="A9" s="3" t="s">
        <v>47</v>
      </c>
      <c r="B9" s="1">
        <v>19.803891035964899</v>
      </c>
      <c r="C9" s="1">
        <v>137.505367086305</v>
      </c>
      <c r="D9" s="1">
        <v>12945.688777069299</v>
      </c>
      <c r="E9" s="1">
        <v>4.1558828934910501</v>
      </c>
      <c r="F9" s="1">
        <v>0.84876813437324805</v>
      </c>
      <c r="G9" s="1">
        <v>0.45812159839986299</v>
      </c>
      <c r="H9" s="1">
        <v>4.2506880482553804</v>
      </c>
      <c r="I9" s="1">
        <v>11.5668402507692</v>
      </c>
      <c r="J9" s="1">
        <v>1.37802069862452</v>
      </c>
      <c r="K9" s="1">
        <v>11.324071188797401</v>
      </c>
      <c r="L9" s="1">
        <v>6.6167580133547697</v>
      </c>
      <c r="M9" s="1">
        <v>330.26</v>
      </c>
      <c r="N9" s="1">
        <v>331.92</v>
      </c>
      <c r="O9" s="15">
        <f t="shared" si="0"/>
        <v>1073.3088580755002</v>
      </c>
      <c r="P9" s="15">
        <v>10.180099999999999</v>
      </c>
      <c r="Q9" s="15">
        <v>0.50390000000000001</v>
      </c>
      <c r="R9" s="15">
        <f t="shared" si="1"/>
        <v>20.202619567374477</v>
      </c>
      <c r="S9" s="15">
        <v>2.5499999999999998</v>
      </c>
      <c r="T9" s="15">
        <v>2.5499999999999998</v>
      </c>
      <c r="U9" s="15">
        <v>0.5</v>
      </c>
      <c r="V9" s="15">
        <v>9.5155999999999992</v>
      </c>
      <c r="W9" s="15">
        <v>5.1040000000000001</v>
      </c>
    </row>
    <row r="10" spans="1:26" x14ac:dyDescent="0.25">
      <c r="A10" s="3" t="s">
        <v>48</v>
      </c>
      <c r="B10" s="1">
        <v>29.534530015059801</v>
      </c>
      <c r="C10" s="1">
        <v>30.739175195714001</v>
      </c>
      <c r="D10" s="1">
        <v>628.69170563203397</v>
      </c>
      <c r="E10" s="1">
        <v>0.69352562402715801</v>
      </c>
      <c r="F10" s="1">
        <v>0.310815036001239</v>
      </c>
      <c r="G10" s="1">
        <v>0.215648604935264</v>
      </c>
      <c r="H10" s="1">
        <v>13.786385080212799</v>
      </c>
      <c r="I10" s="1">
        <v>9.1636338154272607</v>
      </c>
      <c r="J10" s="1">
        <v>1.78919797455883</v>
      </c>
      <c r="K10" s="1">
        <v>12.6055782199</v>
      </c>
      <c r="L10" s="1">
        <v>3.6842739083403901</v>
      </c>
      <c r="M10" s="1">
        <v>268.43899999999996</v>
      </c>
      <c r="N10" s="1">
        <v>269.51000000000005</v>
      </c>
      <c r="O10" s="15">
        <f t="shared" si="0"/>
        <v>1078.3142673027546</v>
      </c>
      <c r="P10" s="15">
        <v>10.187799999999999</v>
      </c>
      <c r="Q10" s="15">
        <v>0.50180000000000002</v>
      </c>
      <c r="R10" s="15">
        <f t="shared" si="1"/>
        <v>20.302510960542048</v>
      </c>
      <c r="S10" s="15">
        <v>2.5499999999999998</v>
      </c>
      <c r="T10" s="15">
        <v>2.5499999999999998</v>
      </c>
      <c r="U10" s="15">
        <v>0.5</v>
      </c>
      <c r="V10" s="15">
        <v>9.5128000000000004</v>
      </c>
      <c r="W10" s="15">
        <v>5.1040000000000001</v>
      </c>
    </row>
    <row r="11" spans="1:26" x14ac:dyDescent="0.25">
      <c r="A11" s="3" t="s">
        <v>49</v>
      </c>
      <c r="B11" s="1">
        <v>77.901056171800207</v>
      </c>
      <c r="C11" s="1">
        <v>4286.0163771152102</v>
      </c>
      <c r="D11" s="1">
        <v>13673.6267394891</v>
      </c>
      <c r="E11" s="1">
        <v>4.4779790295741</v>
      </c>
      <c r="F11" s="1">
        <v>7.11512895664365</v>
      </c>
      <c r="G11" s="1">
        <v>2.0602248977415698</v>
      </c>
      <c r="H11" s="1">
        <v>1.4397160034228</v>
      </c>
      <c r="I11" s="1">
        <v>486.48443895382098</v>
      </c>
      <c r="J11" s="1">
        <v>3.8617945627063999</v>
      </c>
      <c r="K11" s="1">
        <v>1.7813609575790501</v>
      </c>
      <c r="L11" s="1">
        <v>4.9836021791971801</v>
      </c>
      <c r="M11" s="1">
        <v>276.54599999999999</v>
      </c>
      <c r="N11" s="1">
        <v>277.88400000000001</v>
      </c>
      <c r="O11" s="15">
        <f t="shared" si="0"/>
        <v>1072.1938508460153</v>
      </c>
      <c r="P11" s="15">
        <v>10.0886</v>
      </c>
      <c r="Q11" s="15">
        <v>0.5</v>
      </c>
      <c r="R11" s="15">
        <f t="shared" si="1"/>
        <v>20.177199999999999</v>
      </c>
      <c r="S11" s="15">
        <v>2.5499999999999998</v>
      </c>
      <c r="T11" s="15">
        <v>2.5499999999999998</v>
      </c>
      <c r="U11" s="15">
        <v>0.5</v>
      </c>
      <c r="V11" s="15">
        <v>9.5177999999999994</v>
      </c>
      <c r="W11" s="15">
        <v>5.1040000000000001</v>
      </c>
    </row>
    <row r="12" spans="1:26" x14ac:dyDescent="0.25">
      <c r="A12" s="3" t="s">
        <v>50</v>
      </c>
      <c r="B12" s="1">
        <v>138.397764799648</v>
      </c>
      <c r="C12" s="1">
        <v>154.943202520688</v>
      </c>
      <c r="D12" s="1">
        <v>6884.8376028106204</v>
      </c>
      <c r="E12" s="1">
        <v>3.4857883687686999</v>
      </c>
      <c r="F12" s="1">
        <v>3.2815771593918202</v>
      </c>
      <c r="G12" s="1">
        <v>0.66411696726353597</v>
      </c>
      <c r="H12" s="1">
        <v>11.110656052188199</v>
      </c>
      <c r="I12" s="1">
        <v>31.1542230029908</v>
      </c>
      <c r="J12" s="1">
        <v>1.7840738702646199</v>
      </c>
      <c r="K12" s="1">
        <v>60.068869563321698</v>
      </c>
      <c r="L12" s="1">
        <v>30.403483859288102</v>
      </c>
      <c r="M12" s="1">
        <v>2623.42</v>
      </c>
      <c r="N12" s="1">
        <v>2654.31</v>
      </c>
      <c r="O12" s="15">
        <f t="shared" si="0"/>
        <v>1078.9707410273702</v>
      </c>
      <c r="P12" s="15">
        <v>10.188700000000001</v>
      </c>
      <c r="Q12" s="15">
        <v>0.50209999999999999</v>
      </c>
      <c r="R12" s="15">
        <f t="shared" si="1"/>
        <v>20.292172873929498</v>
      </c>
      <c r="S12" s="15">
        <v>2.5499999999999998</v>
      </c>
      <c r="T12" s="15">
        <v>2.5499999999999998</v>
      </c>
      <c r="U12" s="15">
        <v>0.5</v>
      </c>
      <c r="V12" s="15">
        <v>9.5239999999999991</v>
      </c>
      <c r="W12" s="15">
        <v>5.1040000000000001</v>
      </c>
    </row>
    <row r="13" spans="1:26" x14ac:dyDescent="0.25">
      <c r="A13" s="3" t="s">
        <v>51</v>
      </c>
      <c r="B13" s="1">
        <v>66.947418216942495</v>
      </c>
      <c r="C13" s="1">
        <v>50.823777089650399</v>
      </c>
      <c r="D13" s="1">
        <v>5119.42803358735</v>
      </c>
      <c r="E13" s="1">
        <v>1.9512195764937901</v>
      </c>
      <c r="F13" s="1">
        <v>0.67827566489123903</v>
      </c>
      <c r="G13" s="1">
        <v>0.37271574188172302</v>
      </c>
      <c r="H13" s="1">
        <v>20.710455896486302</v>
      </c>
      <c r="I13" s="1">
        <v>11.074060000061801</v>
      </c>
      <c r="J13" s="1">
        <v>1.85968062097422</v>
      </c>
      <c r="K13" s="1">
        <v>23.9687123095995</v>
      </c>
      <c r="L13" s="1">
        <v>12.0359735091739</v>
      </c>
      <c r="M13" s="1">
        <v>189.88900000000001</v>
      </c>
      <c r="N13" s="1">
        <v>190.71099999999998</v>
      </c>
      <c r="O13" s="15">
        <f t="shared" si="0"/>
        <v>1080.0495097549597</v>
      </c>
      <c r="P13" s="15">
        <v>10.1731</v>
      </c>
      <c r="Q13" s="15">
        <v>0.50149999999999995</v>
      </c>
      <c r="R13" s="15">
        <f>P13/Q13</f>
        <v>20.285343968095713</v>
      </c>
      <c r="S13" s="15">
        <v>2.5499999999999998</v>
      </c>
      <c r="T13" s="15">
        <v>2.5499999999999998</v>
      </c>
      <c r="U13" s="15">
        <v>0.5</v>
      </c>
      <c r="V13" s="15">
        <v>9.5373999999999999</v>
      </c>
      <c r="W13" s="15">
        <v>5.1040000000000001</v>
      </c>
    </row>
    <row r="14" spans="1:26" x14ac:dyDescent="0.25">
      <c r="A14" s="3" t="s">
        <v>52</v>
      </c>
      <c r="B14" s="1">
        <v>246.64394908147301</v>
      </c>
      <c r="C14" s="1">
        <v>86.470951553054107</v>
      </c>
      <c r="D14" s="1">
        <v>2941.4516075208398</v>
      </c>
      <c r="E14" s="1">
        <v>3.0554494565149701</v>
      </c>
      <c r="F14" s="1">
        <v>1.8591149960073601</v>
      </c>
      <c r="G14" s="1">
        <v>0.86779289559393102</v>
      </c>
      <c r="H14" s="1">
        <v>4.5161012793173096</v>
      </c>
      <c r="I14" s="1">
        <v>24.9604438448774</v>
      </c>
      <c r="J14" s="1">
        <v>2.7553898567645101</v>
      </c>
      <c r="K14" s="1">
        <v>48.557960606898597</v>
      </c>
      <c r="L14" s="1">
        <v>139.311859343252</v>
      </c>
      <c r="M14" s="1">
        <v>576.71899999999994</v>
      </c>
      <c r="N14" s="1">
        <v>580.59199999999998</v>
      </c>
      <c r="O14" s="15">
        <f t="shared" si="0"/>
        <v>1074.3365891397216</v>
      </c>
      <c r="P14" s="15">
        <v>10.131500000000001</v>
      </c>
      <c r="Q14" s="15">
        <v>0.50180000000000002</v>
      </c>
      <c r="R14" s="15">
        <f t="shared" si="1"/>
        <v>20.190314866480669</v>
      </c>
      <c r="S14" s="15">
        <v>2.5499999999999998</v>
      </c>
      <c r="T14" s="15">
        <v>2.5499999999999998</v>
      </c>
      <c r="U14" s="15">
        <v>0.5</v>
      </c>
      <c r="V14" s="15">
        <v>9.5312999999999999</v>
      </c>
      <c r="W14" s="15">
        <v>5.1040000000000001</v>
      </c>
    </row>
    <row r="15" spans="1:26" x14ac:dyDescent="0.25">
      <c r="A15" s="3" t="s">
        <v>53</v>
      </c>
      <c r="B15" s="1">
        <v>24.8177834096252</v>
      </c>
      <c r="C15" s="1">
        <v>26.569753757111599</v>
      </c>
      <c r="D15" s="1">
        <v>1198.42741382499</v>
      </c>
      <c r="E15" s="1">
        <v>1.2335154454858599</v>
      </c>
      <c r="F15" s="1">
        <v>0.28489247619784103</v>
      </c>
      <c r="G15" s="1">
        <v>0.26219712762923503</v>
      </c>
      <c r="H15" s="1">
        <v>18.4769762000737</v>
      </c>
      <c r="I15" s="1">
        <v>26.756426124392899</v>
      </c>
      <c r="J15" s="1">
        <v>1.31412437072627</v>
      </c>
      <c r="K15" s="1">
        <v>25.907268525547</v>
      </c>
      <c r="L15" s="1">
        <v>3.5086935102260699</v>
      </c>
      <c r="M15" s="1">
        <v>301.363</v>
      </c>
      <c r="N15" s="1">
        <v>302.86999999999995</v>
      </c>
      <c r="O15" s="15">
        <f t="shared" si="0"/>
        <v>1078.1699612706996</v>
      </c>
      <c r="P15" s="15">
        <v>10.1637</v>
      </c>
      <c r="Q15" s="15">
        <v>0.50119999999999998</v>
      </c>
      <c r="R15" s="15">
        <f t="shared" si="1"/>
        <v>20.278731045490822</v>
      </c>
      <c r="S15" s="15">
        <v>2.5499999999999998</v>
      </c>
      <c r="T15" s="15">
        <v>2.5499999999999998</v>
      </c>
      <c r="U15" s="15">
        <v>0.5</v>
      </c>
      <c r="V15" s="15">
        <v>9.5231999999999992</v>
      </c>
      <c r="W15" s="15">
        <v>5.1040000000000001</v>
      </c>
    </row>
    <row r="16" spans="1:26" x14ac:dyDescent="0.25">
      <c r="A16" s="3" t="s">
        <v>54</v>
      </c>
      <c r="B16" s="1">
        <v>100.529259187216</v>
      </c>
      <c r="C16" s="1">
        <v>152.46070304605499</v>
      </c>
      <c r="D16" s="1">
        <v>2802.9149631129399</v>
      </c>
      <c r="E16" s="1">
        <v>1.09304159728698</v>
      </c>
      <c r="F16" s="1">
        <v>0.46642739925124799</v>
      </c>
      <c r="G16" s="1">
        <v>4.4863717492886304</v>
      </c>
      <c r="H16" s="1">
        <v>84.584548440716304</v>
      </c>
      <c r="I16" s="1">
        <v>30.546550551570402</v>
      </c>
      <c r="J16" s="1">
        <v>3.9445176930390899</v>
      </c>
      <c r="K16" s="1">
        <v>125.31183379334701</v>
      </c>
      <c r="L16" s="1">
        <v>14.8629674134336</v>
      </c>
      <c r="M16" s="1">
        <v>579.38800000000003</v>
      </c>
      <c r="N16" s="1">
        <v>583.26499999999999</v>
      </c>
      <c r="O16" s="15">
        <f>(((W16+S16+T16)/W16)*X$2*Y$2*Z$2*R16)*((U16+V16)/U16)</f>
        <v>1054.4169136863513</v>
      </c>
      <c r="P16" s="15">
        <v>10.1677</v>
      </c>
      <c r="Q16" s="15">
        <v>0.51170000000000004</v>
      </c>
      <c r="R16" s="15">
        <f t="shared" si="1"/>
        <v>19.870431893687705</v>
      </c>
      <c r="S16" s="15">
        <v>2.5499999999999998</v>
      </c>
      <c r="T16" s="15">
        <v>2.5499999999999998</v>
      </c>
      <c r="U16" s="15">
        <v>0.5</v>
      </c>
      <c r="V16" s="15">
        <v>9.5038</v>
      </c>
      <c r="W16" s="15">
        <v>5.1040000000000001</v>
      </c>
    </row>
    <row r="17" spans="1:23" x14ac:dyDescent="0.25">
      <c r="A17" s="3" t="s">
        <v>55</v>
      </c>
      <c r="B17" s="1">
        <v>60.530941508821797</v>
      </c>
      <c r="C17" s="1">
        <v>1395.3184142028599</v>
      </c>
      <c r="D17" s="1">
        <v>2396.63658766976</v>
      </c>
      <c r="E17" s="1">
        <v>2.2485967039650201</v>
      </c>
      <c r="F17" s="1">
        <v>1.2192514931848699</v>
      </c>
      <c r="G17" s="1">
        <v>1.07417368272993</v>
      </c>
      <c r="H17" s="1">
        <v>6.3622885780660701</v>
      </c>
      <c r="I17" s="1">
        <v>49.290360714349703</v>
      </c>
      <c r="J17" s="1">
        <v>1.0965197186673901</v>
      </c>
      <c r="K17" s="1">
        <v>20.0217327073657</v>
      </c>
      <c r="L17" s="1">
        <v>3.7880246503912498</v>
      </c>
      <c r="M17" s="1">
        <v>849.20699999999999</v>
      </c>
      <c r="N17" s="1">
        <v>855.27</v>
      </c>
      <c r="O17" s="15">
        <f t="shared" si="0"/>
        <v>1073.0131098058409</v>
      </c>
      <c r="P17" s="15">
        <v>10.137600000000001</v>
      </c>
      <c r="Q17" s="15">
        <v>0.50209999999999999</v>
      </c>
      <c r="R17" s="15">
        <f t="shared" si="1"/>
        <v>20.190400318661624</v>
      </c>
      <c r="S17" s="15">
        <v>2.5499999999999998</v>
      </c>
      <c r="T17" s="15">
        <v>2.5499999999999998</v>
      </c>
      <c r="U17" s="15">
        <v>0.5</v>
      </c>
      <c r="V17" s="15">
        <v>9.5189000000000004</v>
      </c>
      <c r="W17" s="15">
        <v>5.1040000000000001</v>
      </c>
    </row>
    <row r="18" spans="1:23" x14ac:dyDescent="0.25">
      <c r="A18" s="3" t="s">
        <v>56</v>
      </c>
      <c r="B18" s="1">
        <v>18.617237481038099</v>
      </c>
      <c r="C18" s="1">
        <v>1059.9229519974299</v>
      </c>
      <c r="D18" s="1">
        <v>1235.5119517764699</v>
      </c>
      <c r="E18" s="1">
        <v>6.6115701201381896</v>
      </c>
      <c r="F18" s="1">
        <v>0.58246456625373499</v>
      </c>
      <c r="G18" s="1">
        <v>0.49429335939922098</v>
      </c>
      <c r="H18" s="1">
        <v>3.74397105512586</v>
      </c>
      <c r="I18" s="1">
        <v>69.1753000557067</v>
      </c>
      <c r="J18" s="1">
        <v>0.34363636387513002</v>
      </c>
      <c r="K18" s="1">
        <v>4.5092116786252099</v>
      </c>
      <c r="L18" s="1">
        <v>0.70875352951832005</v>
      </c>
      <c r="M18" s="1">
        <v>298.87099999999998</v>
      </c>
      <c r="N18" s="1">
        <v>300.279</v>
      </c>
      <c r="O18" s="15">
        <f t="shared" si="0"/>
        <v>1075.2334292782955</v>
      </c>
      <c r="P18" s="15">
        <v>10.1151</v>
      </c>
      <c r="Q18" s="15">
        <v>0.50049999999999994</v>
      </c>
      <c r="R18" s="15">
        <f t="shared" si="1"/>
        <v>20.209990009990012</v>
      </c>
      <c r="S18" s="15">
        <v>2.5499999999999998</v>
      </c>
      <c r="T18" s="15">
        <v>2.5499999999999998</v>
      </c>
      <c r="U18" s="15">
        <v>0.5</v>
      </c>
      <c r="V18" s="15">
        <v>9.5298999999999996</v>
      </c>
      <c r="W18" s="15">
        <v>5.1040000000000001</v>
      </c>
    </row>
    <row r="19" spans="1:23" x14ac:dyDescent="0.25">
      <c r="A19" s="3" t="s">
        <v>57</v>
      </c>
      <c r="B19" s="1">
        <v>63.9279581773026</v>
      </c>
      <c r="C19" s="1">
        <v>2748.1959017111999</v>
      </c>
      <c r="D19" s="1">
        <v>2634.7958101959398</v>
      </c>
      <c r="E19" s="1">
        <v>6.2452874200616897</v>
      </c>
      <c r="F19" s="1">
        <v>1.27146610754949</v>
      </c>
      <c r="G19" s="1">
        <v>1.23333817008714</v>
      </c>
      <c r="H19" s="1">
        <v>25.267353054101299</v>
      </c>
      <c r="I19" s="1">
        <v>103.92546941547199</v>
      </c>
      <c r="J19" s="1">
        <v>0.88975458300126997</v>
      </c>
      <c r="K19" s="1">
        <v>39.556604182297498</v>
      </c>
      <c r="L19" s="1">
        <v>7.7870698140950498</v>
      </c>
      <c r="M19" s="1">
        <v>415.57300000000004</v>
      </c>
      <c r="N19" s="1">
        <v>417.85599999999999</v>
      </c>
      <c r="O19" s="15">
        <f t="shared" si="0"/>
        <v>1072.1529140355965</v>
      </c>
      <c r="P19" s="15">
        <v>10.1386</v>
      </c>
      <c r="Q19" s="15">
        <v>0.50180000000000002</v>
      </c>
      <c r="R19" s="15">
        <f t="shared" si="1"/>
        <v>20.20446392985253</v>
      </c>
      <c r="S19" s="15">
        <v>2.5499999999999998</v>
      </c>
      <c r="T19" s="15">
        <v>2.5499999999999998</v>
      </c>
      <c r="U19" s="15">
        <v>0.5</v>
      </c>
      <c r="V19" s="15">
        <v>9.5038999999999998</v>
      </c>
      <c r="W19" s="15">
        <v>5.1040000000000001</v>
      </c>
    </row>
    <row r="20" spans="1:23" x14ac:dyDescent="0.25">
      <c r="A20" s="3" t="s">
        <v>58</v>
      </c>
      <c r="B20" s="1">
        <v>12.0884963158551</v>
      </c>
      <c r="C20" s="1">
        <v>33.208113551583203</v>
      </c>
      <c r="D20" s="1">
        <v>2263.0293960409599</v>
      </c>
      <c r="E20" s="1">
        <v>3.5184455783445099</v>
      </c>
      <c r="F20" s="1">
        <v>7.2066363360647898</v>
      </c>
      <c r="G20" s="1">
        <v>0.59946734622567099</v>
      </c>
      <c r="H20" s="1">
        <v>40.584311964214102</v>
      </c>
      <c r="I20" s="1">
        <v>4.9305710562788603</v>
      </c>
      <c r="J20" s="1">
        <v>1.81253905075094</v>
      </c>
      <c r="K20" s="1">
        <v>50.329790284218902</v>
      </c>
      <c r="L20" s="1">
        <v>0.91135195771187905</v>
      </c>
      <c r="M20" s="1">
        <v>130.22</v>
      </c>
      <c r="N20" s="1">
        <v>130.452</v>
      </c>
      <c r="O20" s="15">
        <f t="shared" si="0"/>
        <v>1073.5546932438583</v>
      </c>
      <c r="P20" s="15">
        <v>10.1492</v>
      </c>
      <c r="Q20" s="15">
        <v>0.50209999999999999</v>
      </c>
      <c r="R20" s="15">
        <f t="shared" si="1"/>
        <v>20.21350328619797</v>
      </c>
      <c r="S20" s="15">
        <v>2.5499999999999998</v>
      </c>
      <c r="T20" s="15">
        <v>2.5499999999999998</v>
      </c>
      <c r="U20" s="15">
        <v>0.5</v>
      </c>
      <c r="V20" s="15">
        <v>9.5124999999999993</v>
      </c>
      <c r="W20" s="15">
        <v>5.1040000000000001</v>
      </c>
    </row>
    <row r="21" spans="1:23" x14ac:dyDescent="0.25">
      <c r="A21" s="3" t="s">
        <v>59</v>
      </c>
      <c r="B21" s="1">
        <v>15.164819698052201</v>
      </c>
      <c r="C21" s="1">
        <v>1069.4301909020301</v>
      </c>
      <c r="D21" s="1">
        <v>1856.20473011433</v>
      </c>
      <c r="E21" s="1">
        <v>5.5676008174758902</v>
      </c>
      <c r="F21" s="1">
        <v>0.90243009126914897</v>
      </c>
      <c r="G21" s="1">
        <v>0.37271513919482402</v>
      </c>
      <c r="H21" s="1">
        <v>18.570015016320099</v>
      </c>
      <c r="I21" s="1">
        <v>37.989802863739001</v>
      </c>
      <c r="J21" s="1">
        <v>5.46108518352169</v>
      </c>
      <c r="K21" s="1">
        <v>28.940577722203201</v>
      </c>
      <c r="L21" s="1">
        <v>1.8628669788841601</v>
      </c>
      <c r="M21" s="1">
        <v>570.41</v>
      </c>
      <c r="N21" s="1">
        <v>574.05700000000002</v>
      </c>
      <c r="O21" s="15">
        <f t="shared" si="0"/>
        <v>1068.3543771664324</v>
      </c>
      <c r="P21" s="15">
        <v>10.134600000000001</v>
      </c>
      <c r="Q21" s="15">
        <v>0.50409999999999999</v>
      </c>
      <c r="R21" s="15">
        <f t="shared" si="1"/>
        <v>20.104344376115851</v>
      </c>
      <c r="S21" s="15">
        <v>2.5499999999999998</v>
      </c>
      <c r="T21" s="15">
        <v>2.5499999999999998</v>
      </c>
      <c r="U21" s="15">
        <v>0.5</v>
      </c>
      <c r="V21" s="15">
        <v>9.5181000000000004</v>
      </c>
      <c r="W21" s="15">
        <v>5.1040000000000001</v>
      </c>
    </row>
    <row r="22" spans="1:23" x14ac:dyDescent="0.25">
      <c r="A22" s="4" t="s">
        <v>19</v>
      </c>
      <c r="B22" s="1">
        <v>1.59804197422391</v>
      </c>
      <c r="C22" s="1">
        <v>1.32540353128362E-2</v>
      </c>
      <c r="D22" s="1">
        <v>-0.51925582870515097</v>
      </c>
      <c r="E22" s="1">
        <v>9.6538642720953392E-3</v>
      </c>
      <c r="F22" s="1">
        <v>1.4626454783443501E-3</v>
      </c>
      <c r="G22" s="1">
        <v>-2.0090567799618299E-3</v>
      </c>
      <c r="H22" s="1">
        <v>6.2919828300773001E-3</v>
      </c>
      <c r="I22" s="1">
        <v>5.7586549033873599E-3</v>
      </c>
      <c r="J22" s="1">
        <v>-2.3288617651331198E-3</v>
      </c>
      <c r="K22" s="1">
        <v>2.1623279699617901E-2</v>
      </c>
      <c r="L22" s="1">
        <v>8.3688663603620597E-5</v>
      </c>
      <c r="M22" s="2">
        <v>4.6759999999999993</v>
      </c>
      <c r="N22" s="2">
        <v>4.1779999999999999</v>
      </c>
    </row>
    <row r="23" spans="1:23" s="14" customFormat="1" ht="30" x14ac:dyDescent="0.25">
      <c r="A23" s="16" t="s">
        <v>90</v>
      </c>
      <c r="B23" s="3" t="s">
        <v>3</v>
      </c>
      <c r="C23" s="3" t="s">
        <v>4</v>
      </c>
      <c r="D23" s="3" t="s">
        <v>5</v>
      </c>
      <c r="E23" s="3" t="s">
        <v>6</v>
      </c>
      <c r="F23" s="3" t="s">
        <v>7</v>
      </c>
      <c r="G23" s="3" t="s">
        <v>8</v>
      </c>
      <c r="H23" s="3" t="s">
        <v>9</v>
      </c>
      <c r="I23" s="3" t="s">
        <v>10</v>
      </c>
      <c r="J23" s="3" t="s">
        <v>11</v>
      </c>
      <c r="K23" s="3" t="s">
        <v>12</v>
      </c>
      <c r="L23" s="3" t="s">
        <v>13</v>
      </c>
      <c r="M23" s="3" t="s">
        <v>14</v>
      </c>
      <c r="N23" s="3" t="s">
        <v>15</v>
      </c>
    </row>
    <row r="24" spans="1:23" s="14" customFormat="1" x14ac:dyDescent="0.25">
      <c r="B24" s="3" t="s">
        <v>17</v>
      </c>
      <c r="C24" s="3" t="s">
        <v>17</v>
      </c>
      <c r="D24" s="3" t="s">
        <v>17</v>
      </c>
      <c r="E24" s="3" t="s">
        <v>17</v>
      </c>
      <c r="F24" s="3" t="s">
        <v>17</v>
      </c>
      <c r="G24" s="3" t="s">
        <v>17</v>
      </c>
      <c r="H24" s="3" t="s">
        <v>17</v>
      </c>
      <c r="I24" s="3" t="s">
        <v>17</v>
      </c>
      <c r="J24" s="3" t="s">
        <v>17</v>
      </c>
      <c r="K24" s="3" t="s">
        <v>17</v>
      </c>
      <c r="L24" s="3" t="s">
        <v>17</v>
      </c>
      <c r="M24" s="3" t="s">
        <v>17</v>
      </c>
      <c r="N24" s="3" t="s">
        <v>17</v>
      </c>
    </row>
    <row r="25" spans="1:23" x14ac:dyDescent="0.25">
      <c r="A25" s="3" t="s">
        <v>41</v>
      </c>
      <c r="B25" s="15">
        <f>B3*$O3</f>
        <v>11867.119973681696</v>
      </c>
      <c r="C25" s="15">
        <f t="shared" ref="C25:N25" si="2">C3*$O3</f>
        <v>38350.103171196897</v>
      </c>
      <c r="D25" s="15">
        <f t="shared" si="2"/>
        <v>1654823.1103489541</v>
      </c>
      <c r="E25" s="15">
        <f t="shared" si="2"/>
        <v>698.42915366520208</v>
      </c>
      <c r="F25" s="15">
        <f t="shared" si="2"/>
        <v>144.08130380591001</v>
      </c>
      <c r="G25" s="15">
        <f t="shared" si="2"/>
        <v>200.20703885569358</v>
      </c>
      <c r="H25" s="15">
        <f>H3*$O3</f>
        <v>12537.532134536988</v>
      </c>
      <c r="I25" s="15">
        <f t="shared" si="2"/>
        <v>10224.892776542805</v>
      </c>
      <c r="J25" s="15">
        <f t="shared" si="2"/>
        <v>615.74203215839123</v>
      </c>
      <c r="K25" s="15">
        <f t="shared" si="2"/>
        <v>12547.453215046164</v>
      </c>
      <c r="L25" s="15">
        <f t="shared" si="2"/>
        <v>1260.4836614020483</v>
      </c>
      <c r="M25" s="15">
        <f t="shared" si="2"/>
        <v>91434.98463473325</v>
      </c>
      <c r="N25" s="15">
        <f t="shared" si="2"/>
        <v>91250.607676918415</v>
      </c>
    </row>
    <row r="26" spans="1:23" x14ac:dyDescent="0.25">
      <c r="A26" s="3" t="s">
        <v>42</v>
      </c>
      <c r="B26" s="15">
        <f t="shared" ref="B26:N26" si="3">B4*$O4</f>
        <v>104981.0986598929</v>
      </c>
      <c r="C26" s="15">
        <f t="shared" si="3"/>
        <v>18280.845485203074</v>
      </c>
      <c r="D26" s="15">
        <f t="shared" si="3"/>
        <v>1979240.1759727509</v>
      </c>
      <c r="E26" s="15">
        <f t="shared" si="3"/>
        <v>2052.7366530566187</v>
      </c>
      <c r="F26" s="15">
        <f t="shared" si="3"/>
        <v>712.81214715905833</v>
      </c>
      <c r="G26" s="15">
        <f t="shared" si="3"/>
        <v>559.51773732500078</v>
      </c>
      <c r="H26" s="15">
        <f t="shared" si="3"/>
        <v>145273.8764919716</v>
      </c>
      <c r="I26" s="15">
        <f t="shared" si="3"/>
        <v>21213.820417138559</v>
      </c>
      <c r="J26" s="15">
        <f t="shared" si="3"/>
        <v>4451.8227729263426</v>
      </c>
      <c r="K26" s="15">
        <f t="shared" si="3"/>
        <v>206956.98466386343</v>
      </c>
      <c r="L26" s="15">
        <f t="shared" si="3"/>
        <v>17550.52721263015</v>
      </c>
      <c r="M26" s="15">
        <f t="shared" si="3"/>
        <v>148468.37995902338</v>
      </c>
      <c r="N26" s="15">
        <f t="shared" si="3"/>
        <v>148772.05552658919</v>
      </c>
    </row>
    <row r="27" spans="1:23" x14ac:dyDescent="0.25">
      <c r="A27" s="3" t="s">
        <v>43</v>
      </c>
      <c r="B27" s="15">
        <f t="shared" ref="B27:N27" si="4">B5*$O5</f>
        <v>130770.58099866328</v>
      </c>
      <c r="C27" s="15">
        <f t="shared" si="4"/>
        <v>15790.592542364358</v>
      </c>
      <c r="D27" s="15">
        <f t="shared" si="4"/>
        <v>3090221.4829825889</v>
      </c>
      <c r="E27" s="15">
        <f t="shared" si="4"/>
        <v>8725.6399225396144</v>
      </c>
      <c r="F27" s="15">
        <f t="shared" si="4"/>
        <v>2571.6192616016679</v>
      </c>
      <c r="G27" s="15">
        <f t="shared" si="4"/>
        <v>560.59219984489187</v>
      </c>
      <c r="H27" s="15">
        <f t="shared" si="4"/>
        <v>121280.23577157636</v>
      </c>
      <c r="I27" s="15">
        <f t="shared" si="4"/>
        <v>35006.024112496038</v>
      </c>
      <c r="J27" s="15">
        <f t="shared" si="4"/>
        <v>4536.0350783637696</v>
      </c>
      <c r="K27" s="15">
        <f t="shared" si="4"/>
        <v>270602.11361348513</v>
      </c>
      <c r="L27" s="15">
        <f t="shared" si="4"/>
        <v>33132.537033714892</v>
      </c>
      <c r="M27" s="15">
        <f t="shared" si="4"/>
        <v>374057.88887187093</v>
      </c>
      <c r="N27" s="15">
        <f t="shared" si="4"/>
        <v>376126.53400193027</v>
      </c>
    </row>
    <row r="28" spans="1:23" x14ac:dyDescent="0.25">
      <c r="A28" s="3" t="s">
        <v>44</v>
      </c>
      <c r="B28" s="15">
        <f t="shared" ref="B28:N28" si="5">B6*$O6</f>
        <v>16102.225695835819</v>
      </c>
      <c r="C28" s="15">
        <f t="shared" si="5"/>
        <v>9154.7809672040403</v>
      </c>
      <c r="D28" s="15">
        <f t="shared" si="5"/>
        <v>561993.80523036735</v>
      </c>
      <c r="E28" s="15">
        <f t="shared" si="5"/>
        <v>338.82181882877393</v>
      </c>
      <c r="F28" s="15">
        <f t="shared" si="5"/>
        <v>254.13315682825285</v>
      </c>
      <c r="G28" s="15">
        <f t="shared" si="5"/>
        <v>131.71094850756211</v>
      </c>
      <c r="H28" s="15">
        <f t="shared" si="5"/>
        <v>2387.7106414933287</v>
      </c>
      <c r="I28" s="15">
        <f t="shared" si="5"/>
        <v>8138.3313603492988</v>
      </c>
      <c r="J28" s="15">
        <f t="shared" si="5"/>
        <v>1175.8533857951275</v>
      </c>
      <c r="K28" s="15">
        <f t="shared" si="5"/>
        <v>1836.7847643693137</v>
      </c>
      <c r="L28" s="15">
        <f t="shared" si="5"/>
        <v>2726.6727426536659</v>
      </c>
      <c r="M28" s="15">
        <f t="shared" si="5"/>
        <v>232910.71900789163</v>
      </c>
      <c r="N28" s="15">
        <f t="shared" si="5"/>
        <v>233238.50797464757</v>
      </c>
    </row>
    <row r="29" spans="1:23" x14ac:dyDescent="0.25">
      <c r="A29" s="3" t="s">
        <v>45</v>
      </c>
      <c r="B29" s="15">
        <f t="shared" ref="B29:N29" si="6">B7*$O7</f>
        <v>29297.271044356701</v>
      </c>
      <c r="C29" s="15">
        <f t="shared" si="6"/>
        <v>150577.20344513841</v>
      </c>
      <c r="D29" s="15">
        <f t="shared" si="6"/>
        <v>9741485.9092197921</v>
      </c>
      <c r="E29" s="15">
        <f t="shared" si="6"/>
        <v>3173.6734591855402</v>
      </c>
      <c r="F29" s="15">
        <f t="shared" si="6"/>
        <v>971.14666904485648</v>
      </c>
      <c r="G29" s="15">
        <f t="shared" si="6"/>
        <v>433.54777245545347</v>
      </c>
      <c r="H29" s="15">
        <f t="shared" si="6"/>
        <v>4422.5363503315557</v>
      </c>
      <c r="I29" s="15">
        <f t="shared" si="6"/>
        <v>38417.160597217036</v>
      </c>
      <c r="J29" s="15">
        <f t="shared" si="6"/>
        <v>1993.6104808870944</v>
      </c>
      <c r="K29" s="15">
        <f t="shared" si="6"/>
        <v>16491.524371183841</v>
      </c>
      <c r="L29" s="15">
        <f t="shared" si="6"/>
        <v>3180.3443694001803</v>
      </c>
      <c r="M29" s="15">
        <f t="shared" si="6"/>
        <v>604648.46189702081</v>
      </c>
      <c r="N29" s="15">
        <f t="shared" si="6"/>
        <v>608123.94949779043</v>
      </c>
    </row>
    <row r="30" spans="1:23" x14ac:dyDescent="0.25">
      <c r="A30" s="3" t="s">
        <v>46</v>
      </c>
      <c r="B30" s="15">
        <f t="shared" ref="B30:N30" si="7">B8*$O8</f>
        <v>26641.210853361099</v>
      </c>
      <c r="C30" s="15">
        <f t="shared" si="7"/>
        <v>86131.891488515903</v>
      </c>
      <c r="D30" s="15">
        <f t="shared" si="7"/>
        <v>6451876.5068581328</v>
      </c>
      <c r="E30" s="15">
        <f t="shared" si="7"/>
        <v>2665.4813421013696</v>
      </c>
      <c r="F30" s="15">
        <f t="shared" si="7"/>
        <v>542.80409486199108</v>
      </c>
      <c r="G30" s="15">
        <f t="shared" si="7"/>
        <v>400.06879200592459</v>
      </c>
      <c r="H30" s="15">
        <f t="shared" si="7"/>
        <v>45192.80738117361</v>
      </c>
      <c r="I30" s="15">
        <f t="shared" si="7"/>
        <v>25961.021940641891</v>
      </c>
      <c r="J30" s="15">
        <f t="shared" si="7"/>
        <v>8176.7926081552714</v>
      </c>
      <c r="K30" s="15">
        <f t="shared" si="7"/>
        <v>26320.594015347819</v>
      </c>
      <c r="L30" s="15">
        <f t="shared" si="7"/>
        <v>1868.4941929725953</v>
      </c>
      <c r="M30" s="15">
        <f t="shared" si="7"/>
        <v>130172.46437407182</v>
      </c>
      <c r="N30" s="15">
        <f t="shared" si="7"/>
        <v>130294.69503416571</v>
      </c>
    </row>
    <row r="31" spans="1:23" x14ac:dyDescent="0.25">
      <c r="A31" s="3" t="s">
        <v>47</v>
      </c>
      <c r="B31" s="15">
        <f t="shared" ref="B31:N31" si="8">B9*$O9</f>
        <v>21255.691673263122</v>
      </c>
      <c r="C31" s="15">
        <f t="shared" si="8"/>
        <v>147585.72852665448</v>
      </c>
      <c r="D31" s="15">
        <f>D9*$O9</f>
        <v>13894722.438317068</v>
      </c>
      <c r="E31" s="15">
        <f t="shared" si="8"/>
        <v>4460.5459227083848</v>
      </c>
      <c r="F31" s="15">
        <f t="shared" si="8"/>
        <v>910.99035707502355</v>
      </c>
      <c r="G31" s="15">
        <f t="shared" si="8"/>
        <v>491.70596963827984</v>
      </c>
      <c r="H31" s="15">
        <f t="shared" si="8"/>
        <v>4562.3011351081586</v>
      </c>
      <c r="I31" s="15">
        <f t="shared" si="8"/>
        <v>12414.792101094823</v>
      </c>
      <c r="J31" s="15">
        <f t="shared" si="8"/>
        <v>1479.0418224450866</v>
      </c>
      <c r="K31" s="15">
        <f t="shared" si="8"/>
        <v>12154.22591641381</v>
      </c>
      <c r="L31" s="15">
        <f t="shared" si="8"/>
        <v>7101.824987475723</v>
      </c>
      <c r="M31" s="15">
        <f t="shared" si="8"/>
        <v>354470.98346801469</v>
      </c>
      <c r="N31" s="15">
        <f t="shared" si="8"/>
        <v>356252.67617242003</v>
      </c>
    </row>
    <row r="32" spans="1:23" x14ac:dyDescent="0.25">
      <c r="A32" s="3" t="s">
        <v>48</v>
      </c>
      <c r="B32" s="15">
        <f t="shared" ref="B32:N32" si="9">B10*$O10</f>
        <v>31847.505093320422</v>
      </c>
      <c r="C32" s="15">
        <f t="shared" si="9"/>
        <v>33146.49117865735</v>
      </c>
      <c r="D32" s="15">
        <f t="shared" si="9"/>
        <v>677927.23591792583</v>
      </c>
      <c r="E32" s="15">
        <f t="shared" si="9"/>
        <v>747.83857512853058</v>
      </c>
      <c r="F32" s="15">
        <f t="shared" si="9"/>
        <v>335.15628781235534</v>
      </c>
      <c r="G32" s="15">
        <f t="shared" si="9"/>
        <v>232.53696742563039</v>
      </c>
      <c r="H32" s="15">
        <f t="shared" si="9"/>
        <v>14866.055726523293</v>
      </c>
      <c r="I32" s="15">
        <f t="shared" si="9"/>
        <v>9881.2770835131923</v>
      </c>
      <c r="J32" s="15">
        <f t="shared" si="9"/>
        <v>1929.3177029959775</v>
      </c>
      <c r="K32" s="15">
        <f t="shared" si="9"/>
        <v>13592.77484211903</v>
      </c>
      <c r="L32" s="15">
        <f t="shared" si="9"/>
        <v>3972.8051200147238</v>
      </c>
      <c r="M32" s="15">
        <f t="shared" si="9"/>
        <v>289461.60360048409</v>
      </c>
      <c r="N32" s="15">
        <f t="shared" si="9"/>
        <v>290616.47818076547</v>
      </c>
    </row>
    <row r="33" spans="1:14" x14ac:dyDescent="0.25">
      <c r="A33" s="3" t="s">
        <v>49</v>
      </c>
      <c r="B33" s="15">
        <f t="shared" ref="B33:N33" si="10">B11*$O11</f>
        <v>83525.033401814202</v>
      </c>
      <c r="C33" s="15">
        <f t="shared" si="10"/>
        <v>4595440.4041682445</v>
      </c>
      <c r="D33" s="15">
        <f t="shared" si="10"/>
        <v>14660778.508843862</v>
      </c>
      <c r="E33" s="15">
        <f t="shared" si="10"/>
        <v>4801.2615797267572</v>
      </c>
      <c r="F33" s="15">
        <f t="shared" si="10"/>
        <v>7628.7975152897461</v>
      </c>
      <c r="G33" s="15">
        <f t="shared" si="10"/>
        <v>2208.9604667183717</v>
      </c>
      <c r="H33" s="15">
        <f t="shared" si="10"/>
        <v>1543.6546458345269</v>
      </c>
      <c r="I33" s="15">
        <f t="shared" si="10"/>
        <v>521605.62397856056</v>
      </c>
      <c r="J33" s="15">
        <f t="shared" si="10"/>
        <v>4140.5923833643783</v>
      </c>
      <c r="K33" s="15">
        <f t="shared" si="10"/>
        <v>1909.964264853427</v>
      </c>
      <c r="L33" s="15">
        <f t="shared" si="10"/>
        <v>5343.3876115980183</v>
      </c>
      <c r="M33" s="15">
        <f t="shared" si="10"/>
        <v>296510.92067606212</v>
      </c>
      <c r="N33" s="15">
        <f t="shared" si="10"/>
        <v>297945.51604849414</v>
      </c>
    </row>
    <row r="34" spans="1:14" x14ac:dyDescent="0.25">
      <c r="A34" s="3" t="s">
        <v>50</v>
      </c>
      <c r="B34" s="15">
        <f t="shared" ref="B34:N34" si="11">B12*$O12</f>
        <v>149327.13884240791</v>
      </c>
      <c r="C34" s="15">
        <f t="shared" si="11"/>
        <v>167179.18204090063</v>
      </c>
      <c r="D34" s="15">
        <f t="shared" si="11"/>
        <v>7428538.3301576786</v>
      </c>
      <c r="E34" s="15">
        <f t="shared" si="11"/>
        <v>3761.063659314952</v>
      </c>
      <c r="F34" s="15">
        <f t="shared" si="11"/>
        <v>3540.7257394074845</v>
      </c>
      <c r="G34" s="15">
        <f t="shared" si="11"/>
        <v>716.56277629718716</v>
      </c>
      <c r="H34" s="15">
        <f t="shared" si="11"/>
        <v>11988.072793929738</v>
      </c>
      <c r="I34" s="15">
        <f t="shared" si="11"/>
        <v>33614.49507966893</v>
      </c>
      <c r="J34" s="15">
        <f t="shared" si="11"/>
        <v>1924.9635058469853</v>
      </c>
      <c r="K34" s="15">
        <f t="shared" si="11"/>
        <v>64812.552705413655</v>
      </c>
      <c r="L34" s="15">
        <f t="shared" si="11"/>
        <v>32804.469509469774</v>
      </c>
      <c r="M34" s="15">
        <f t="shared" si="11"/>
        <v>2830593.4214260238</v>
      </c>
      <c r="N34" s="15">
        <f t="shared" si="11"/>
        <v>2863922.8276163591</v>
      </c>
    </row>
    <row r="35" spans="1:14" x14ac:dyDescent="0.25">
      <c r="A35" s="3" t="s">
        <v>51</v>
      </c>
      <c r="B35" s="15">
        <f t="shared" ref="B35:N35" si="12">B13*$O13</f>
        <v>72306.526224568996</v>
      </c>
      <c r="C35" s="15">
        <f t="shared" si="12"/>
        <v>54892.195529572266</v>
      </c>
      <c r="D35" s="15">
        <f t="shared" si="12"/>
        <v>5529235.7379018143</v>
      </c>
      <c r="E35" s="15">
        <f t="shared" si="12"/>
        <v>2107.4137470163978</v>
      </c>
      <c r="F35" s="15">
        <f t="shared" si="12"/>
        <v>732.57129934450199</v>
      </c>
      <c r="G35" s="15">
        <f t="shared" si="12"/>
        <v>402.55145429731101</v>
      </c>
      <c r="H35" s="15">
        <f t="shared" si="12"/>
        <v>22368.317737801743</v>
      </c>
      <c r="I35" s="15">
        <f t="shared" si="12"/>
        <v>11960.533074063756</v>
      </c>
      <c r="J35" s="15">
        <f t="shared" si="12"/>
        <v>2008.5471429840054</v>
      </c>
      <c r="K35" s="15">
        <f t="shared" si="12"/>
        <v>25887.395979440607</v>
      </c>
      <c r="L35" s="15">
        <f t="shared" si="12"/>
        <v>12999.447288006952</v>
      </c>
      <c r="M35" s="15">
        <f t="shared" si="12"/>
        <v>205089.52135785954</v>
      </c>
      <c r="N35" s="15">
        <f t="shared" si="12"/>
        <v>205977.32205487811</v>
      </c>
    </row>
    <row r="36" spans="1:14" x14ac:dyDescent="0.25">
      <c r="A36" s="3" t="s">
        <v>52</v>
      </c>
      <c r="B36" s="15">
        <f t="shared" ref="B36:N36" si="13">B14*$O14</f>
        <v>264978.61898814089</v>
      </c>
      <c r="C36" s="15">
        <f t="shared" si="13"/>
        <v>92898.907151174266</v>
      </c>
      <c r="D36" s="15">
        <f t="shared" si="13"/>
        <v>3160109.0871434901</v>
      </c>
      <c r="E36" s="15">
        <f t="shared" si="13"/>
        <v>3282.5811474011089</v>
      </c>
      <c r="F36" s="15">
        <f t="shared" si="13"/>
        <v>1997.3152636290542</v>
      </c>
      <c r="G36" s="15">
        <f t="shared" si="13"/>
        <v>932.30165953206642</v>
      </c>
      <c r="H36" s="15">
        <f t="shared" si="13"/>
        <v>4851.8128446312912</v>
      </c>
      <c r="I36" s="15">
        <f t="shared" si="13"/>
        <v>26815.918103719145</v>
      </c>
      <c r="J36" s="15">
        <f t="shared" si="13"/>
        <v>2960.2161404665699</v>
      </c>
      <c r="K36" s="15">
        <f t="shared" si="13"/>
        <v>52167.593773996407</v>
      </c>
      <c r="L36" s="15">
        <f t="shared" si="13"/>
        <v>149667.827793542</v>
      </c>
      <c r="M36" s="15">
        <f t="shared" si="13"/>
        <v>619590.32335207099</v>
      </c>
      <c r="N36" s="15">
        <f t="shared" si="13"/>
        <v>623751.22896180919</v>
      </c>
    </row>
    <row r="37" spans="1:14" x14ac:dyDescent="0.25">
      <c r="A37" s="3" t="s">
        <v>53</v>
      </c>
      <c r="B37" s="15">
        <f t="shared" ref="B37:N37" si="14">B15*$O15</f>
        <v>26757.788577580213</v>
      </c>
      <c r="C37" s="15">
        <f t="shared" si="14"/>
        <v>28646.710379277036</v>
      </c>
      <c r="D37" s="15">
        <f t="shared" si="14"/>
        <v>1292108.4383494342</v>
      </c>
      <c r="E37" s="15">
        <f t="shared" si="14"/>
        <v>1329.9393000862992</v>
      </c>
      <c r="F37" s="15">
        <f t="shared" si="14"/>
        <v>307.16251002853994</v>
      </c>
      <c r="G37" s="15">
        <f t="shared" si="14"/>
        <v>282.69306694130103</v>
      </c>
      <c r="H37" s="15">
        <f t="shared" si="14"/>
        <v>19921.3207140331</v>
      </c>
      <c r="I37" s="15">
        <f t="shared" si="14"/>
        <v>28847.974918279026</v>
      </c>
      <c r="J37" s="15">
        <f t="shared" si="14"/>
        <v>1416.8494218908249</v>
      </c>
      <c r="K37" s="15">
        <f t="shared" si="14"/>
        <v>27932.438702818621</v>
      </c>
      <c r="L37" s="15">
        <f t="shared" si="14"/>
        <v>3782.9679460311968</v>
      </c>
      <c r="M37" s="15">
        <f t="shared" si="14"/>
        <v>324920.53403842181</v>
      </c>
      <c r="N37" s="15">
        <f t="shared" si="14"/>
        <v>326545.33617005672</v>
      </c>
    </row>
    <row r="38" spans="1:14" x14ac:dyDescent="0.25">
      <c r="A38" s="3" t="s">
        <v>54</v>
      </c>
      <c r="B38" s="15">
        <f t="shared" ref="B38:N38" si="15">B16*$O16</f>
        <v>105999.75120735957</v>
      </c>
      <c r="C38" s="15">
        <f t="shared" si="15"/>
        <v>160757.1439642726</v>
      </c>
      <c r="D38" s="15">
        <f t="shared" si="15"/>
        <v>2955440.9447308392</v>
      </c>
      <c r="E38" s="15">
        <f t="shared" si="15"/>
        <v>1152.5215475421371</v>
      </c>
      <c r="F38" s="15">
        <f t="shared" si="15"/>
        <v>491.80893877725248</v>
      </c>
      <c r="G38" s="15">
        <f t="shared" si="15"/>
        <v>4730.5062535345551</v>
      </c>
      <c r="H38" s="15">
        <f t="shared" si="15"/>
        <v>89187.378512413765</v>
      </c>
      <c r="I38" s="15">
        <f t="shared" si="15"/>
        <v>32208.799556350976</v>
      </c>
      <c r="J38" s="15">
        <f t="shared" si="15"/>
        <v>4159.166171875484</v>
      </c>
      <c r="K38" s="15">
        <f t="shared" si="15"/>
        <v>132130.91703675798</v>
      </c>
      <c r="L38" s="15">
        <f t="shared" si="15"/>
        <v>15671.764228293468</v>
      </c>
      <c r="M38" s="15">
        <f t="shared" si="15"/>
        <v>610916.50678690779</v>
      </c>
      <c r="N38" s="15">
        <f t="shared" si="15"/>
        <v>615004.48116126971</v>
      </c>
    </row>
    <row r="39" spans="1:14" x14ac:dyDescent="0.25">
      <c r="A39" s="3" t="s">
        <v>55</v>
      </c>
      <c r="B39" s="15">
        <f t="shared" ref="B39:N39" si="16">B17*$O17</f>
        <v>64950.493787856336</v>
      </c>
      <c r="C39" s="15">
        <f t="shared" si="16"/>
        <v>1497194.9507931652</v>
      </c>
      <c r="D39" s="15">
        <f t="shared" si="16"/>
        <v>2571622.4780099881</v>
      </c>
      <c r="E39" s="15">
        <f t="shared" si="16"/>
        <v>2412.7737420206699</v>
      </c>
      <c r="F39" s="15">
        <f t="shared" si="16"/>
        <v>1308.2728363377123</v>
      </c>
      <c r="G39" s="15">
        <f t="shared" si="16"/>
        <v>1152.6024437776348</v>
      </c>
      <c r="H39" s="15">
        <f t="shared" si="16"/>
        <v>6826.8190526328553</v>
      </c>
      <c r="I39" s="15">
        <f t="shared" si="16"/>
        <v>52889.203233556029</v>
      </c>
      <c r="J39" s="15">
        <f t="shared" si="16"/>
        <v>1176.580033290722</v>
      </c>
      <c r="K39" s="15">
        <f t="shared" si="16"/>
        <v>21483.58167603179</v>
      </c>
      <c r="L39" s="15">
        <f t="shared" si="16"/>
        <v>4064.6001101374982</v>
      </c>
      <c r="M39" s="15">
        <f t="shared" si="16"/>
        <v>911210.24393888877</v>
      </c>
      <c r="N39" s="15">
        <f t="shared" si="16"/>
        <v>917715.92242364155</v>
      </c>
    </row>
    <row r="40" spans="1:14" x14ac:dyDescent="0.25">
      <c r="A40" s="3" t="s">
        <v>56</v>
      </c>
      <c r="B40" s="15">
        <f t="shared" ref="B40:N40" si="17">B18*$O18</f>
        <v>20017.876100425012</v>
      </c>
      <c r="C40" s="15">
        <f t="shared" si="17"/>
        <v>1139664.5904469707</v>
      </c>
      <c r="D40" s="15">
        <f t="shared" si="17"/>
        <v>1328463.7528229337</v>
      </c>
      <c r="E40" s="15">
        <f t="shared" si="17"/>
        <v>7108.9812131900981</v>
      </c>
      <c r="F40" s="15">
        <f t="shared" si="17"/>
        <v>626.28537300609844</v>
      </c>
      <c r="G40" s="15">
        <f t="shared" si="17"/>
        <v>531.48074389631336</v>
      </c>
      <c r="H40" s="15">
        <f t="shared" si="17"/>
        <v>4025.6428367216567</v>
      </c>
      <c r="I40" s="15">
        <f t="shared" si="17"/>
        <v>74379.595100252584</v>
      </c>
      <c r="J40" s="15">
        <f t="shared" si="17"/>
        <v>369.48930595418022</v>
      </c>
      <c r="K40" s="15">
        <f t="shared" si="17"/>
        <v>4848.4551365499237</v>
      </c>
      <c r="L40" s="15">
        <f t="shared" si="17"/>
        <v>762.07548805707893</v>
      </c>
      <c r="M40" s="15">
        <f t="shared" si="17"/>
        <v>321356.09024183342</v>
      </c>
      <c r="N40" s="15">
        <f t="shared" si="17"/>
        <v>322870.01891025726</v>
      </c>
    </row>
    <row r="41" spans="1:14" x14ac:dyDescent="0.25">
      <c r="A41" s="3" t="s">
        <v>57</v>
      </c>
      <c r="B41" s="15">
        <f t="shared" ref="B41:N41" si="18">B19*$O19</f>
        <v>68540.54664814072</v>
      </c>
      <c r="C41" s="15">
        <f t="shared" si="18"/>
        <v>2946486.2443603468</v>
      </c>
      <c r="D41" s="15">
        <f t="shared" si="18"/>
        <v>2824904.0057903575</v>
      </c>
      <c r="E41" s="15">
        <f t="shared" si="18"/>
        <v>6695.9031064089932</v>
      </c>
      <c r="F41" s="15">
        <f t="shared" si="18"/>
        <v>1363.2060923066829</v>
      </c>
      <c r="G41" s="15">
        <f t="shared" si="18"/>
        <v>1322.3271130502574</v>
      </c>
      <c r="H41" s="15">
        <f t="shared" si="18"/>
        <v>27090.466206920937</v>
      </c>
      <c r="I41" s="15">
        <f t="shared" si="18"/>
        <v>111423.99487631556</v>
      </c>
      <c r="J41" s="15">
        <f t="shared" si="18"/>
        <v>953.95296894133867</v>
      </c>
      <c r="K41" s="15">
        <f t="shared" si="18"/>
        <v>42410.728443402928</v>
      </c>
      <c r="L41" s="15">
        <f t="shared" si="18"/>
        <v>8348.9295929806376</v>
      </c>
      <c r="M41" s="15">
        <f t="shared" si="18"/>
        <v>445557.80294451496</v>
      </c>
      <c r="N41" s="15">
        <f t="shared" si="18"/>
        <v>448005.52804725821</v>
      </c>
    </row>
    <row r="42" spans="1:14" x14ac:dyDescent="0.25">
      <c r="A42" s="3" t="s">
        <v>58</v>
      </c>
      <c r="B42" s="15">
        <f t="shared" ref="B42:N42" si="19">B20*$O20</f>
        <v>12977.661954147332</v>
      </c>
      <c r="C42" s="15">
        <f t="shared" si="19"/>
        <v>35650.726157077122</v>
      </c>
      <c r="D42" s="15">
        <f t="shared" si="19"/>
        <v>2429485.8290685867</v>
      </c>
      <c r="E42" s="15">
        <f t="shared" si="19"/>
        <v>3777.2437635548499</v>
      </c>
      <c r="F42" s="15">
        <f t="shared" si="19"/>
        <v>7736.7182610840782</v>
      </c>
      <c r="G42" s="15">
        <f t="shared" si="19"/>
        <v>643.56098298700999</v>
      </c>
      <c r="H42" s="15">
        <f t="shared" si="19"/>
        <v>43569.478581254916</v>
      </c>
      <c r="I42" s="15">
        <f t="shared" si="19"/>
        <v>5293.2376978404982</v>
      </c>
      <c r="J42" s="15">
        <f t="shared" si="19"/>
        <v>1945.8598046214395</v>
      </c>
      <c r="K42" s="15">
        <f t="shared" si="19"/>
        <v>54031.782569602343</v>
      </c>
      <c r="L42" s="15">
        <f t="shared" si="19"/>
        <v>978.38617139856603</v>
      </c>
      <c r="M42" s="15">
        <f t="shared" si="19"/>
        <v>139798.29215421522</v>
      </c>
      <c r="N42" s="15">
        <f t="shared" si="19"/>
        <v>140047.3568430478</v>
      </c>
    </row>
    <row r="43" spans="1:14" x14ac:dyDescent="0.25">
      <c r="A43" s="3" t="s">
        <v>59</v>
      </c>
      <c r="B43" s="15">
        <f t="shared" ref="B43:N43" si="20">B21*$O21</f>
        <v>16201.401503353803</v>
      </c>
      <c r="C43" s="15">
        <f t="shared" si="20"/>
        <v>1142530.4255241172</v>
      </c>
      <c r="D43" s="15">
        <f t="shared" si="20"/>
        <v>1983084.4483346809</v>
      </c>
      <c r="E43" s="15">
        <f t="shared" si="20"/>
        <v>5948.1707036657745</v>
      </c>
      <c r="F43" s="15">
        <f t="shared" si="20"/>
        <v>964.11513809409837</v>
      </c>
      <c r="G43" s="15">
        <f t="shared" si="20"/>
        <v>398.19185039498637</v>
      </c>
      <c r="H43" s="15">
        <f t="shared" si="20"/>
        <v>19839.356826731957</v>
      </c>
      <c r="I43" s="15">
        <f t="shared" si="20"/>
        <v>40586.572177165428</v>
      </c>
      <c r="J43" s="15">
        <f t="shared" si="20"/>
        <v>5834.3742598941471</v>
      </c>
      <c r="K43" s="15">
        <f t="shared" si="20"/>
        <v>30918.792887241132</v>
      </c>
      <c r="L43" s="15">
        <f t="shared" si="20"/>
        <v>1990.2020909697005</v>
      </c>
      <c r="M43" s="15">
        <f t="shared" si="20"/>
        <v>609400.02027950471</v>
      </c>
      <c r="N43" s="15">
        <f t="shared" si="20"/>
        <v>613296.30869303073</v>
      </c>
    </row>
    <row r="45" spans="1:14" x14ac:dyDescent="0.25">
      <c r="A45" s="14" t="s">
        <v>92</v>
      </c>
      <c r="B45" s="3" t="s">
        <v>3</v>
      </c>
      <c r="C45" s="3" t="s">
        <v>4</v>
      </c>
      <c r="D45" s="3" t="s">
        <v>5</v>
      </c>
      <c r="E45" s="3" t="s">
        <v>6</v>
      </c>
      <c r="F45" s="3" t="s">
        <v>7</v>
      </c>
      <c r="G45" s="3" t="s">
        <v>8</v>
      </c>
      <c r="H45" s="3" t="s">
        <v>9</v>
      </c>
      <c r="I45" s="3" t="s">
        <v>10</v>
      </c>
      <c r="J45" s="3" t="s">
        <v>11</v>
      </c>
      <c r="K45" s="3" t="s">
        <v>12</v>
      </c>
      <c r="L45" s="3" t="s">
        <v>13</v>
      </c>
      <c r="M45" s="3" t="s">
        <v>14</v>
      </c>
      <c r="N45" s="3" t="s">
        <v>15</v>
      </c>
    </row>
    <row r="46" spans="1:14" x14ac:dyDescent="0.25">
      <c r="B46" s="3" t="s">
        <v>17</v>
      </c>
      <c r="C46" s="3" t="s">
        <v>17</v>
      </c>
      <c r="D46" s="3" t="s">
        <v>17</v>
      </c>
      <c r="E46" s="3" t="s">
        <v>17</v>
      </c>
      <c r="F46" s="3" t="s">
        <v>17</v>
      </c>
      <c r="G46" s="3" t="s">
        <v>17</v>
      </c>
      <c r="H46" s="3" t="s">
        <v>17</v>
      </c>
      <c r="I46" s="3" t="s">
        <v>17</v>
      </c>
      <c r="J46" s="3" t="s">
        <v>17</v>
      </c>
      <c r="K46" s="3" t="s">
        <v>17</v>
      </c>
      <c r="L46" s="3" t="s">
        <v>17</v>
      </c>
      <c r="M46" s="3" t="s">
        <v>17</v>
      </c>
      <c r="N46" s="3" t="s">
        <v>17</v>
      </c>
    </row>
    <row r="47" spans="1:14" x14ac:dyDescent="0.25">
      <c r="A47" s="3" t="s">
        <v>41</v>
      </c>
      <c r="B47" s="15">
        <f>B25-B$22</f>
        <v>11865.521931707472</v>
      </c>
      <c r="C47" s="15">
        <f>C25-C$22</f>
        <v>38350.089917161582</v>
      </c>
      <c r="D47" s="15">
        <f t="shared" ref="D47:N47" si="21">D25-D$22</f>
        <v>1654823.6296047829</v>
      </c>
      <c r="E47" s="15">
        <f t="shared" si="21"/>
        <v>698.41949980093</v>
      </c>
      <c r="F47" s="15">
        <f t="shared" si="21"/>
        <v>144.07984116043167</v>
      </c>
      <c r="G47" s="15">
        <f t="shared" si="21"/>
        <v>200.20904791247355</v>
      </c>
      <c r="H47" s="15">
        <f t="shared" si="21"/>
        <v>12537.525842554158</v>
      </c>
      <c r="I47" s="15">
        <f t="shared" si="21"/>
        <v>10224.887017887902</v>
      </c>
      <c r="J47" s="15">
        <f t="shared" si="21"/>
        <v>615.74436102015636</v>
      </c>
      <c r="K47" s="15">
        <f t="shared" si="21"/>
        <v>12547.431591766464</v>
      </c>
      <c r="L47" s="15">
        <f t="shared" si="21"/>
        <v>1260.4835777133846</v>
      </c>
      <c r="M47" s="15">
        <f t="shared" si="21"/>
        <v>91430.308634733243</v>
      </c>
      <c r="N47" s="15">
        <f t="shared" si="21"/>
        <v>91246.429676918415</v>
      </c>
    </row>
    <row r="48" spans="1:14" x14ac:dyDescent="0.25">
      <c r="A48" s="3" t="s">
        <v>42</v>
      </c>
      <c r="B48" s="15">
        <f t="shared" ref="B48:C64" si="22">B26-B$22</f>
        <v>104979.50061791867</v>
      </c>
      <c r="C48" s="15">
        <f t="shared" si="22"/>
        <v>18280.832231167762</v>
      </c>
      <c r="D48" s="15">
        <f t="shared" ref="D48:N48" si="23">D26-D$22</f>
        <v>1979240.6952285797</v>
      </c>
      <c r="E48" s="15">
        <f t="shared" si="23"/>
        <v>2052.7269991923467</v>
      </c>
      <c r="F48" s="15">
        <f t="shared" si="23"/>
        <v>712.81068451357999</v>
      </c>
      <c r="G48" s="15">
        <f t="shared" si="23"/>
        <v>559.51974638178069</v>
      </c>
      <c r="H48" s="15">
        <f t="shared" si="23"/>
        <v>145273.87019998877</v>
      </c>
      <c r="I48" s="15">
        <f t="shared" si="23"/>
        <v>21213.814658483654</v>
      </c>
      <c r="J48" s="15">
        <f t="shared" si="23"/>
        <v>4451.8251017881075</v>
      </c>
      <c r="K48" s="15">
        <f t="shared" si="23"/>
        <v>206956.96304058374</v>
      </c>
      <c r="L48" s="15">
        <f t="shared" si="23"/>
        <v>17550.527128941485</v>
      </c>
      <c r="M48" s="15">
        <f t="shared" si="23"/>
        <v>148463.70395902338</v>
      </c>
      <c r="N48" s="15">
        <f t="shared" si="23"/>
        <v>148767.87752658917</v>
      </c>
    </row>
    <row r="49" spans="1:14" x14ac:dyDescent="0.25">
      <c r="A49" s="3" t="s">
        <v>43</v>
      </c>
      <c r="B49" s="15">
        <f t="shared" si="22"/>
        <v>130768.98295668905</v>
      </c>
      <c r="C49" s="15">
        <f t="shared" si="22"/>
        <v>15790.579288329045</v>
      </c>
      <c r="D49" s="15">
        <f t="shared" ref="D49:N49" si="24">D27-D$22</f>
        <v>3090222.0022384175</v>
      </c>
      <c r="E49" s="15">
        <f t="shared" si="24"/>
        <v>8725.6302686753424</v>
      </c>
      <c r="F49" s="15">
        <f t="shared" si="24"/>
        <v>2571.6177989561893</v>
      </c>
      <c r="G49" s="15">
        <f t="shared" si="24"/>
        <v>560.59420890167178</v>
      </c>
      <c r="H49" s="15">
        <f t="shared" si="24"/>
        <v>121280.22947959353</v>
      </c>
      <c r="I49" s="15">
        <f t="shared" si="24"/>
        <v>35006.018353841137</v>
      </c>
      <c r="J49" s="15">
        <f t="shared" si="24"/>
        <v>4536.0374072255345</v>
      </c>
      <c r="K49" s="15">
        <f t="shared" si="24"/>
        <v>270602.0919902054</v>
      </c>
      <c r="L49" s="15">
        <f t="shared" si="24"/>
        <v>33132.536950026231</v>
      </c>
      <c r="M49" s="15">
        <f t="shared" si="24"/>
        <v>374053.21287187096</v>
      </c>
      <c r="N49" s="15">
        <f t="shared" si="24"/>
        <v>376122.35600193025</v>
      </c>
    </row>
    <row r="50" spans="1:14" x14ac:dyDescent="0.25">
      <c r="A50" s="3" t="s">
        <v>44</v>
      </c>
      <c r="B50" s="15">
        <f t="shared" si="22"/>
        <v>16100.627653861595</v>
      </c>
      <c r="C50" s="15">
        <f t="shared" si="22"/>
        <v>9154.7677131687269</v>
      </c>
      <c r="D50" s="15">
        <f t="shared" ref="D50:N50" si="25">D28-D$22</f>
        <v>561994.32448619604</v>
      </c>
      <c r="E50" s="15">
        <f t="shared" si="25"/>
        <v>338.81216496450185</v>
      </c>
      <c r="F50" s="15">
        <f t="shared" si="25"/>
        <v>254.13169418277451</v>
      </c>
      <c r="G50" s="15">
        <f t="shared" si="25"/>
        <v>131.71295756434208</v>
      </c>
      <c r="H50" s="15">
        <f t="shared" si="25"/>
        <v>2387.7043495104986</v>
      </c>
      <c r="I50" s="15">
        <f t="shared" si="25"/>
        <v>8138.3256016943951</v>
      </c>
      <c r="J50" s="15">
        <f t="shared" si="25"/>
        <v>1175.8557146568926</v>
      </c>
      <c r="K50" s="15">
        <f t="shared" si="25"/>
        <v>1836.763141089614</v>
      </c>
      <c r="L50" s="15">
        <f t="shared" si="25"/>
        <v>2726.6726589650025</v>
      </c>
      <c r="M50" s="15">
        <f t="shared" si="25"/>
        <v>232906.04300789163</v>
      </c>
      <c r="N50" s="15">
        <f t="shared" si="25"/>
        <v>233234.32997464755</v>
      </c>
    </row>
    <row r="51" spans="1:14" x14ac:dyDescent="0.25">
      <c r="A51" s="3" t="s">
        <v>45</v>
      </c>
      <c r="B51" s="15">
        <f t="shared" si="22"/>
        <v>29295.673002382478</v>
      </c>
      <c r="C51" s="15">
        <f t="shared" si="22"/>
        <v>150577.19019110309</v>
      </c>
      <c r="D51" s="15">
        <f t="shared" ref="D51:N51" si="26">D29-D$22</f>
        <v>9741486.4284756202</v>
      </c>
      <c r="E51" s="15">
        <f t="shared" si="26"/>
        <v>3173.6638053212682</v>
      </c>
      <c r="F51" s="15">
        <f t="shared" si="26"/>
        <v>971.14520639937814</v>
      </c>
      <c r="G51" s="15">
        <f t="shared" si="26"/>
        <v>433.54978151223344</v>
      </c>
      <c r="H51" s="15">
        <f t="shared" si="26"/>
        <v>4422.530058348726</v>
      </c>
      <c r="I51" s="15">
        <f t="shared" si="26"/>
        <v>38417.154838562135</v>
      </c>
      <c r="J51" s="15">
        <f t="shared" si="26"/>
        <v>1993.6128097488595</v>
      </c>
      <c r="K51" s="15">
        <f t="shared" si="26"/>
        <v>16491.502747904142</v>
      </c>
      <c r="L51" s="15">
        <f t="shared" si="26"/>
        <v>3180.3442857115169</v>
      </c>
      <c r="M51" s="15">
        <f t="shared" si="26"/>
        <v>604643.78589702083</v>
      </c>
      <c r="N51" s="15">
        <f t="shared" si="26"/>
        <v>608119.77149779047</v>
      </c>
    </row>
    <row r="52" spans="1:14" x14ac:dyDescent="0.25">
      <c r="A52" s="3" t="s">
        <v>46</v>
      </c>
      <c r="B52" s="15">
        <f t="shared" si="22"/>
        <v>26639.612811386876</v>
      </c>
      <c r="C52" s="15">
        <f t="shared" si="22"/>
        <v>86131.878234480595</v>
      </c>
      <c r="D52" s="15">
        <f t="shared" ref="D52:N52" si="27">D30-D$22</f>
        <v>6451877.0261139618</v>
      </c>
      <c r="E52" s="15">
        <f t="shared" si="27"/>
        <v>2665.4716882370976</v>
      </c>
      <c r="F52" s="15">
        <f t="shared" si="27"/>
        <v>542.80263221651273</v>
      </c>
      <c r="G52" s="15">
        <f t="shared" si="27"/>
        <v>400.07080106270456</v>
      </c>
      <c r="H52" s="15">
        <f t="shared" si="27"/>
        <v>45192.801089190783</v>
      </c>
      <c r="I52" s="15">
        <f t="shared" si="27"/>
        <v>25961.016181986986</v>
      </c>
      <c r="J52" s="15">
        <f t="shared" si="27"/>
        <v>8176.7949370170363</v>
      </c>
      <c r="K52" s="15">
        <f t="shared" si="27"/>
        <v>26320.572392068119</v>
      </c>
      <c r="L52" s="15">
        <f t="shared" si="27"/>
        <v>1868.4941092839317</v>
      </c>
      <c r="M52" s="15">
        <f t="shared" si="27"/>
        <v>130167.78837407181</v>
      </c>
      <c r="N52" s="15">
        <f t="shared" si="27"/>
        <v>130290.51703416571</v>
      </c>
    </row>
    <row r="53" spans="1:14" x14ac:dyDescent="0.25">
      <c r="A53" s="3" t="s">
        <v>47</v>
      </c>
      <c r="B53" s="15">
        <f t="shared" si="22"/>
        <v>21254.093631288899</v>
      </c>
      <c r="C53" s="15">
        <f t="shared" si="22"/>
        <v>147585.71527261916</v>
      </c>
      <c r="D53" s="15">
        <f t="shared" ref="D53:N53" si="28">D31-D$22</f>
        <v>13894722.957572896</v>
      </c>
      <c r="E53" s="15">
        <f t="shared" si="28"/>
        <v>4460.5362688441128</v>
      </c>
      <c r="F53" s="15">
        <f t="shared" si="28"/>
        <v>910.98889442954521</v>
      </c>
      <c r="G53" s="15">
        <f t="shared" si="28"/>
        <v>491.70797869505981</v>
      </c>
      <c r="H53" s="15">
        <f t="shared" si="28"/>
        <v>4562.294843125329</v>
      </c>
      <c r="I53" s="15">
        <f t="shared" si="28"/>
        <v>12414.78634243992</v>
      </c>
      <c r="J53" s="15">
        <f t="shared" si="28"/>
        <v>1479.0441513068517</v>
      </c>
      <c r="K53" s="15">
        <f t="shared" si="28"/>
        <v>12154.204293134111</v>
      </c>
      <c r="L53" s="15">
        <f t="shared" si="28"/>
        <v>7101.8249037870592</v>
      </c>
      <c r="M53" s="15">
        <f t="shared" si="28"/>
        <v>354466.30746801471</v>
      </c>
      <c r="N53" s="15">
        <f t="shared" si="28"/>
        <v>356248.49817242002</v>
      </c>
    </row>
    <row r="54" spans="1:14" x14ac:dyDescent="0.25">
      <c r="A54" s="3" t="s">
        <v>48</v>
      </c>
      <c r="B54" s="15">
        <f t="shared" si="22"/>
        <v>31845.907051346199</v>
      </c>
      <c r="C54" s="15">
        <f t="shared" si="22"/>
        <v>33146.477924622035</v>
      </c>
      <c r="D54" s="15">
        <f t="shared" ref="D54:N54" si="29">D32-D$22</f>
        <v>677927.75517375453</v>
      </c>
      <c r="E54" s="15">
        <f t="shared" si="29"/>
        <v>747.8289212642585</v>
      </c>
      <c r="F54" s="15">
        <f t="shared" si="29"/>
        <v>335.154825166877</v>
      </c>
      <c r="G54" s="15">
        <f t="shared" si="29"/>
        <v>232.53897648241036</v>
      </c>
      <c r="H54" s="15">
        <f t="shared" si="29"/>
        <v>14866.049434540462</v>
      </c>
      <c r="I54" s="15">
        <f t="shared" si="29"/>
        <v>9881.2713248582895</v>
      </c>
      <c r="J54" s="15">
        <f t="shared" si="29"/>
        <v>1929.3200318577426</v>
      </c>
      <c r="K54" s="15">
        <f t="shared" si="29"/>
        <v>13592.753218839331</v>
      </c>
      <c r="L54" s="15">
        <f t="shared" si="29"/>
        <v>3972.8050363260604</v>
      </c>
      <c r="M54" s="15">
        <f t="shared" si="29"/>
        <v>289456.92760048411</v>
      </c>
      <c r="N54" s="15">
        <f t="shared" si="29"/>
        <v>290612.30018076545</v>
      </c>
    </row>
    <row r="55" spans="1:14" x14ac:dyDescent="0.25">
      <c r="A55" s="3" t="s">
        <v>49</v>
      </c>
      <c r="B55" s="15">
        <f t="shared" si="22"/>
        <v>83523.435359839976</v>
      </c>
      <c r="C55" s="15">
        <f t="shared" si="22"/>
        <v>4595440.3909142092</v>
      </c>
      <c r="D55" s="15">
        <f t="shared" ref="D55:N55" si="30">D33-D$22</f>
        <v>14660779.02809969</v>
      </c>
      <c r="E55" s="15">
        <f t="shared" si="30"/>
        <v>4801.2519258624852</v>
      </c>
      <c r="F55" s="15">
        <f t="shared" si="30"/>
        <v>7628.7960526442675</v>
      </c>
      <c r="G55" s="15">
        <f t="shared" si="30"/>
        <v>2208.9624757751517</v>
      </c>
      <c r="H55" s="15">
        <f t="shared" si="30"/>
        <v>1543.6483538516968</v>
      </c>
      <c r="I55" s="15">
        <f t="shared" si="30"/>
        <v>521605.61821990565</v>
      </c>
      <c r="J55" s="15">
        <f t="shared" si="30"/>
        <v>4140.5947122261432</v>
      </c>
      <c r="K55" s="15">
        <f t="shared" si="30"/>
        <v>1909.9426415737273</v>
      </c>
      <c r="L55" s="15">
        <f t="shared" si="30"/>
        <v>5343.3875279093545</v>
      </c>
      <c r="M55" s="15">
        <f t="shared" si="30"/>
        <v>296506.24467606214</v>
      </c>
      <c r="N55" s="15">
        <f t="shared" si="30"/>
        <v>297941.33804849413</v>
      </c>
    </row>
    <row r="56" spans="1:14" x14ac:dyDescent="0.25">
      <c r="A56" s="3" t="s">
        <v>50</v>
      </c>
      <c r="B56" s="15">
        <f t="shared" si="22"/>
        <v>149325.54080043369</v>
      </c>
      <c r="C56" s="15">
        <f t="shared" si="22"/>
        <v>167179.16878686531</v>
      </c>
      <c r="D56" s="15">
        <f t="shared" ref="D56:N56" si="31">D34-D$22</f>
        <v>7428538.8494135076</v>
      </c>
      <c r="E56" s="15">
        <f t="shared" si="31"/>
        <v>3761.0540054506801</v>
      </c>
      <c r="F56" s="15">
        <f t="shared" si="31"/>
        <v>3540.724276762006</v>
      </c>
      <c r="G56" s="15">
        <f t="shared" si="31"/>
        <v>716.56478535396707</v>
      </c>
      <c r="H56" s="15">
        <f t="shared" si="31"/>
        <v>11988.066501946907</v>
      </c>
      <c r="I56" s="15">
        <f t="shared" si="31"/>
        <v>33614.489321014029</v>
      </c>
      <c r="J56" s="15">
        <f t="shared" si="31"/>
        <v>1924.9658347087504</v>
      </c>
      <c r="K56" s="15">
        <f t="shared" si="31"/>
        <v>64812.531082133952</v>
      </c>
      <c r="L56" s="15">
        <f t="shared" si="31"/>
        <v>32804.469425781113</v>
      </c>
      <c r="M56" s="15">
        <f t="shared" si="31"/>
        <v>2830588.7454260238</v>
      </c>
      <c r="N56" s="15">
        <f t="shared" si="31"/>
        <v>2863918.6496163593</v>
      </c>
    </row>
    <row r="57" spans="1:14" x14ac:dyDescent="0.25">
      <c r="A57" s="3" t="s">
        <v>51</v>
      </c>
      <c r="B57" s="15">
        <f t="shared" si="22"/>
        <v>72304.928182594769</v>
      </c>
      <c r="C57" s="15">
        <f t="shared" si="22"/>
        <v>54892.18227553695</v>
      </c>
      <c r="D57" s="15">
        <f t="shared" ref="D57:N57" si="32">D35-D$22</f>
        <v>5529236.2571576433</v>
      </c>
      <c r="E57" s="15">
        <f t="shared" si="32"/>
        <v>2107.4040931521258</v>
      </c>
      <c r="F57" s="15">
        <f t="shared" si="32"/>
        <v>732.56983669902365</v>
      </c>
      <c r="G57" s="15">
        <f t="shared" si="32"/>
        <v>402.55346335409098</v>
      </c>
      <c r="H57" s="15">
        <f t="shared" si="32"/>
        <v>22368.311445818912</v>
      </c>
      <c r="I57" s="15">
        <f t="shared" si="32"/>
        <v>11960.527315408854</v>
      </c>
      <c r="J57" s="15">
        <f t="shared" si="32"/>
        <v>2008.5494718457705</v>
      </c>
      <c r="K57" s="15">
        <f t="shared" si="32"/>
        <v>25887.374356160908</v>
      </c>
      <c r="L57" s="15">
        <f t="shared" si="32"/>
        <v>12999.447204318289</v>
      </c>
      <c r="M57" s="15">
        <f t="shared" si="32"/>
        <v>205084.84535785954</v>
      </c>
      <c r="N57" s="15">
        <f t="shared" si="32"/>
        <v>205973.1440548781</v>
      </c>
    </row>
    <row r="58" spans="1:14" x14ac:dyDescent="0.25">
      <c r="A58" s="3" t="s">
        <v>52</v>
      </c>
      <c r="B58" s="15">
        <f t="shared" si="22"/>
        <v>264977.02094616665</v>
      </c>
      <c r="C58" s="15">
        <f t="shared" si="22"/>
        <v>92898.893897138958</v>
      </c>
      <c r="D58" s="15">
        <f t="shared" ref="D58:N58" si="33">D36-D$22</f>
        <v>3160109.6063993187</v>
      </c>
      <c r="E58" s="15">
        <f t="shared" si="33"/>
        <v>3282.5714935368369</v>
      </c>
      <c r="F58" s="15">
        <f t="shared" si="33"/>
        <v>1997.3138009835759</v>
      </c>
      <c r="G58" s="15">
        <f t="shared" si="33"/>
        <v>932.30366858884634</v>
      </c>
      <c r="H58" s="15">
        <f t="shared" si="33"/>
        <v>4851.8065526484615</v>
      </c>
      <c r="I58" s="15">
        <f t="shared" si="33"/>
        <v>26815.91234506424</v>
      </c>
      <c r="J58" s="15">
        <f t="shared" si="33"/>
        <v>2960.2184693283348</v>
      </c>
      <c r="K58" s="15">
        <f t="shared" si="33"/>
        <v>52167.572150716704</v>
      </c>
      <c r="L58" s="15">
        <f t="shared" si="33"/>
        <v>149667.82770985333</v>
      </c>
      <c r="M58" s="15">
        <f t="shared" si="33"/>
        <v>619585.64735207101</v>
      </c>
      <c r="N58" s="15">
        <f t="shared" si="33"/>
        <v>623747.05096180923</v>
      </c>
    </row>
    <row r="59" spans="1:14" x14ac:dyDescent="0.25">
      <c r="A59" s="3" t="s">
        <v>53</v>
      </c>
      <c r="B59" s="15">
        <f t="shared" si="22"/>
        <v>26756.190535605991</v>
      </c>
      <c r="C59" s="15">
        <f t="shared" si="22"/>
        <v>28646.697125241724</v>
      </c>
      <c r="D59" s="15">
        <f t="shared" ref="D59:N59" si="34">D37-D$22</f>
        <v>1292108.957605263</v>
      </c>
      <c r="E59" s="15">
        <f t="shared" si="34"/>
        <v>1329.929646222027</v>
      </c>
      <c r="F59" s="15">
        <f t="shared" si="34"/>
        <v>307.1610473830616</v>
      </c>
      <c r="G59" s="15">
        <f t="shared" si="34"/>
        <v>282.69507599808099</v>
      </c>
      <c r="H59" s="15">
        <f t="shared" si="34"/>
        <v>19921.314422050269</v>
      </c>
      <c r="I59" s="15">
        <f t="shared" si="34"/>
        <v>28847.969159624121</v>
      </c>
      <c r="J59" s="15">
        <f t="shared" si="34"/>
        <v>1416.8517507525901</v>
      </c>
      <c r="K59" s="15">
        <f t="shared" si="34"/>
        <v>27932.417079538922</v>
      </c>
      <c r="L59" s="15">
        <f t="shared" si="34"/>
        <v>3782.9678623425334</v>
      </c>
      <c r="M59" s="15">
        <f t="shared" si="34"/>
        <v>324915.85803842184</v>
      </c>
      <c r="N59" s="15">
        <f t="shared" si="34"/>
        <v>326541.1581700567</v>
      </c>
    </row>
    <row r="60" spans="1:14" x14ac:dyDescent="0.25">
      <c r="A60" s="3" t="s">
        <v>54</v>
      </c>
      <c r="B60" s="15">
        <f t="shared" si="22"/>
        <v>105998.15316538535</v>
      </c>
      <c r="C60" s="15">
        <f t="shared" si="22"/>
        <v>160757.13071023728</v>
      </c>
      <c r="D60" s="15">
        <f t="shared" ref="D60:N60" si="35">D38-D$22</f>
        <v>2955441.4639866678</v>
      </c>
      <c r="E60" s="15">
        <f t="shared" si="35"/>
        <v>1152.5118936778649</v>
      </c>
      <c r="F60" s="15">
        <f t="shared" si="35"/>
        <v>491.80747613177414</v>
      </c>
      <c r="G60" s="15">
        <f t="shared" si="35"/>
        <v>4730.5082625913346</v>
      </c>
      <c r="H60" s="15">
        <f t="shared" si="35"/>
        <v>89187.372220430931</v>
      </c>
      <c r="I60" s="15">
        <f t="shared" si="35"/>
        <v>32208.793797696071</v>
      </c>
      <c r="J60" s="15">
        <f t="shared" si="35"/>
        <v>4159.1685007372489</v>
      </c>
      <c r="K60" s="15">
        <f t="shared" si="35"/>
        <v>132130.89541347828</v>
      </c>
      <c r="L60" s="15">
        <f t="shared" si="35"/>
        <v>15671.764144604806</v>
      </c>
      <c r="M60" s="15">
        <f t="shared" si="35"/>
        <v>610911.83078690781</v>
      </c>
      <c r="N60" s="15">
        <f t="shared" si="35"/>
        <v>615000.30316126975</v>
      </c>
    </row>
    <row r="61" spans="1:14" x14ac:dyDescent="0.25">
      <c r="A61" s="3" t="s">
        <v>55</v>
      </c>
      <c r="B61" s="15">
        <f t="shared" si="22"/>
        <v>64948.89574588211</v>
      </c>
      <c r="C61" s="15">
        <f t="shared" si="22"/>
        <v>1497194.93753913</v>
      </c>
      <c r="D61" s="15">
        <f t="shared" ref="D61:N61" si="36">D39-D$22</f>
        <v>2571622.9972658167</v>
      </c>
      <c r="E61" s="15">
        <f t="shared" si="36"/>
        <v>2412.764088156398</v>
      </c>
      <c r="F61" s="15">
        <f t="shared" si="36"/>
        <v>1308.271373692234</v>
      </c>
      <c r="G61" s="15">
        <f t="shared" si="36"/>
        <v>1152.6044528344148</v>
      </c>
      <c r="H61" s="15">
        <f t="shared" si="36"/>
        <v>6826.8127606500257</v>
      </c>
      <c r="I61" s="15">
        <f t="shared" si="36"/>
        <v>52889.197474901128</v>
      </c>
      <c r="J61" s="15">
        <f t="shared" si="36"/>
        <v>1176.5823621524871</v>
      </c>
      <c r="K61" s="15">
        <f t="shared" si="36"/>
        <v>21483.560052752091</v>
      </c>
      <c r="L61" s="15">
        <f>L39-L$22</f>
        <v>4064.6000264488348</v>
      </c>
      <c r="M61" s="15">
        <f t="shared" si="36"/>
        <v>911205.56793888879</v>
      </c>
      <c r="N61" s="15">
        <f t="shared" si="36"/>
        <v>917711.74442364159</v>
      </c>
    </row>
    <row r="62" spans="1:14" x14ac:dyDescent="0.25">
      <c r="A62" s="3" t="s">
        <v>56</v>
      </c>
      <c r="B62" s="15">
        <f t="shared" si="22"/>
        <v>20016.278058450789</v>
      </c>
      <c r="C62" s="15">
        <f t="shared" si="22"/>
        <v>1139664.5771929354</v>
      </c>
      <c r="D62" s="15">
        <f t="shared" ref="D62:N62" si="37">D40-D$22</f>
        <v>1328464.2720787625</v>
      </c>
      <c r="E62" s="15">
        <f t="shared" si="37"/>
        <v>7108.9715593258261</v>
      </c>
      <c r="F62" s="15">
        <f t="shared" si="37"/>
        <v>626.2839103606201</v>
      </c>
      <c r="G62" s="15">
        <f t="shared" si="37"/>
        <v>531.48275295309327</v>
      </c>
      <c r="H62" s="15">
        <f t="shared" si="37"/>
        <v>4025.6365447388266</v>
      </c>
      <c r="I62" s="15">
        <f t="shared" si="37"/>
        <v>74379.589341597675</v>
      </c>
      <c r="J62" s="15">
        <f t="shared" si="37"/>
        <v>369.49163481594536</v>
      </c>
      <c r="K62" s="15">
        <f t="shared" si="37"/>
        <v>4848.4335132702245</v>
      </c>
      <c r="L62" s="15">
        <f t="shared" si="37"/>
        <v>762.07540436841532</v>
      </c>
      <c r="M62" s="15">
        <f t="shared" si="37"/>
        <v>321351.41424183344</v>
      </c>
      <c r="N62" s="15">
        <f t="shared" si="37"/>
        <v>322865.84091025725</v>
      </c>
    </row>
    <row r="63" spans="1:14" x14ac:dyDescent="0.25">
      <c r="A63" s="3" t="s">
        <v>57</v>
      </c>
      <c r="B63" s="15">
        <f t="shared" si="22"/>
        <v>68538.948606166494</v>
      </c>
      <c r="C63" s="15">
        <f t="shared" si="22"/>
        <v>2946486.2311063115</v>
      </c>
      <c r="D63" s="15">
        <f t="shared" ref="D63:N63" si="38">D41-D$22</f>
        <v>2824904.5250461861</v>
      </c>
      <c r="E63" s="15">
        <f t="shared" si="38"/>
        <v>6695.8934525447212</v>
      </c>
      <c r="F63" s="15">
        <f t="shared" si="38"/>
        <v>1363.2046296612045</v>
      </c>
      <c r="G63" s="15">
        <f t="shared" si="38"/>
        <v>1322.3291221070374</v>
      </c>
      <c r="H63" s="15">
        <f t="shared" si="38"/>
        <v>27090.459914938107</v>
      </c>
      <c r="I63" s="15">
        <f t="shared" si="38"/>
        <v>111423.98911766065</v>
      </c>
      <c r="J63" s="15">
        <f t="shared" si="38"/>
        <v>953.9552978031038</v>
      </c>
      <c r="K63" s="15">
        <f t="shared" si="38"/>
        <v>42410.706820123225</v>
      </c>
      <c r="L63" s="15">
        <f t="shared" si="38"/>
        <v>8348.9295092919747</v>
      </c>
      <c r="M63" s="15">
        <f t="shared" si="38"/>
        <v>445553.12694451498</v>
      </c>
      <c r="N63" s="15">
        <f t="shared" si="38"/>
        <v>448001.35004725819</v>
      </c>
    </row>
    <row r="64" spans="1:14" x14ac:dyDescent="0.25">
      <c r="A64" s="3" t="s">
        <v>58</v>
      </c>
      <c r="B64" s="15">
        <f t="shared" si="22"/>
        <v>12976.063912173107</v>
      </c>
      <c r="C64" s="15">
        <f t="shared" si="22"/>
        <v>35650.712903041807</v>
      </c>
      <c r="D64" s="15">
        <f t="shared" ref="D64:N64" si="39">D42-D$22</f>
        <v>2429486.3483244153</v>
      </c>
      <c r="E64" s="15">
        <f t="shared" si="39"/>
        <v>3777.234109690578</v>
      </c>
      <c r="F64" s="15">
        <f t="shared" si="39"/>
        <v>7736.7167984385997</v>
      </c>
      <c r="G64" s="15">
        <f t="shared" si="39"/>
        <v>643.5629920437899</v>
      </c>
      <c r="H64" s="15">
        <f t="shared" si="39"/>
        <v>43569.472289272089</v>
      </c>
      <c r="I64" s="15">
        <f t="shared" si="39"/>
        <v>5293.2319391855945</v>
      </c>
      <c r="J64" s="15">
        <f t="shared" si="39"/>
        <v>1945.8621334832046</v>
      </c>
      <c r="K64" s="15">
        <f t="shared" si="39"/>
        <v>54031.76094632264</v>
      </c>
      <c r="L64" s="15">
        <f t="shared" si="39"/>
        <v>978.38608770990243</v>
      </c>
      <c r="M64" s="15">
        <f t="shared" si="39"/>
        <v>139793.61615421521</v>
      </c>
      <c r="N64" s="15">
        <f t="shared" si="39"/>
        <v>140043.17884304779</v>
      </c>
    </row>
    <row r="65" spans="1:14" x14ac:dyDescent="0.25">
      <c r="A65" s="3" t="s">
        <v>59</v>
      </c>
      <c r="B65" s="15">
        <f>B43-B$22</f>
        <v>16199.803461379579</v>
      </c>
      <c r="C65" s="15">
        <f t="shared" ref="C65:N65" si="40">C43-C$22</f>
        <v>1142530.4122700819</v>
      </c>
      <c r="D65" s="15">
        <f t="shared" si="40"/>
        <v>1983084.9675905097</v>
      </c>
      <c r="E65" s="15">
        <f t="shared" si="40"/>
        <v>5948.1610498015025</v>
      </c>
      <c r="F65" s="15">
        <f t="shared" si="40"/>
        <v>964.11367544862003</v>
      </c>
      <c r="G65" s="15">
        <f t="shared" si="40"/>
        <v>398.19385945176634</v>
      </c>
      <c r="H65" s="15">
        <f t="shared" si="40"/>
        <v>19839.350534749126</v>
      </c>
      <c r="I65" s="15">
        <f t="shared" si="40"/>
        <v>40586.566418510527</v>
      </c>
      <c r="J65" s="15">
        <f t="shared" si="40"/>
        <v>5834.3765887559121</v>
      </c>
      <c r="K65" s="15">
        <f t="shared" si="40"/>
        <v>30918.771263961433</v>
      </c>
      <c r="L65" s="15">
        <f t="shared" si="40"/>
        <v>1990.2020072810369</v>
      </c>
      <c r="M65" s="15">
        <f t="shared" si="40"/>
        <v>609395.34427950473</v>
      </c>
      <c r="N65" s="15">
        <f t="shared" si="40"/>
        <v>613292.13069303078</v>
      </c>
    </row>
    <row r="68" spans="1:14" x14ac:dyDescent="0.25">
      <c r="A68" s="14" t="s">
        <v>169</v>
      </c>
      <c r="B68" s="15" t="str">
        <f>B45</f>
        <v>31 P</v>
      </c>
      <c r="C68" s="15" t="str">
        <f t="shared" ref="C68:M68" si="41">C45</f>
        <v>55 Mn</v>
      </c>
      <c r="D68" s="15" t="str">
        <f t="shared" si="41"/>
        <v>57 Fe</v>
      </c>
      <c r="E68" s="15" t="str">
        <f t="shared" si="41"/>
        <v>60 Ni</v>
      </c>
      <c r="F68" s="15" t="str">
        <f t="shared" si="41"/>
        <v>63 Cu</v>
      </c>
      <c r="G68" s="15" t="str">
        <f t="shared" si="41"/>
        <v>75 As</v>
      </c>
      <c r="H68" s="15" t="str">
        <f t="shared" si="41"/>
        <v>90 Zr</v>
      </c>
      <c r="I68" s="15" t="str">
        <f t="shared" si="41"/>
        <v>137 Ba</v>
      </c>
      <c r="J68" s="15" t="str">
        <f t="shared" si="41"/>
        <v>208 Pb</v>
      </c>
      <c r="K68" s="15" t="str">
        <f t="shared" si="41"/>
        <v>232 Th</v>
      </c>
      <c r="L68" s="15" t="str">
        <f t="shared" si="41"/>
        <v>238 U</v>
      </c>
      <c r="M68" s="15" t="str">
        <f t="shared" si="41"/>
        <v>Ca 393.366</v>
      </c>
    </row>
    <row r="69" spans="1:14" x14ac:dyDescent="0.25">
      <c r="A69" s="14" t="str">
        <f>A47</f>
        <v>A4-208-13.4</v>
      </c>
      <c r="B69" s="15">
        <f>B47/1000</f>
        <v>11.865521931707471</v>
      </c>
      <c r="C69" s="15">
        <f t="shared" ref="C69:M69" si="42">C47/1000</f>
        <v>38.350089917161583</v>
      </c>
      <c r="D69" s="15">
        <f t="shared" si="42"/>
        <v>1654.8236296047828</v>
      </c>
      <c r="E69" s="15">
        <f t="shared" si="42"/>
        <v>0.69841949980092999</v>
      </c>
      <c r="F69" s="15">
        <f t="shared" si="42"/>
        <v>0.14407984116043168</v>
      </c>
      <c r="G69" s="15">
        <f t="shared" si="42"/>
        <v>0.20020904791247354</v>
      </c>
      <c r="H69" s="15">
        <f t="shared" si="42"/>
        <v>12.537525842554158</v>
      </c>
      <c r="I69" s="15">
        <f t="shared" si="42"/>
        <v>10.224887017887902</v>
      </c>
      <c r="J69" s="15">
        <f t="shared" si="42"/>
        <v>0.61574436102015639</v>
      </c>
      <c r="K69" s="15">
        <f t="shared" si="42"/>
        <v>12.547431591766465</v>
      </c>
      <c r="L69" s="15">
        <f t="shared" si="42"/>
        <v>1.2604835777133847</v>
      </c>
      <c r="M69" s="15">
        <f t="shared" si="42"/>
        <v>91.430308634733237</v>
      </c>
    </row>
    <row r="70" spans="1:14" x14ac:dyDescent="0.25">
      <c r="A70" s="14" t="str">
        <f t="shared" ref="A70:A87" si="43">A48</f>
        <v>A4-208-86.2</v>
      </c>
      <c r="B70" s="15">
        <f t="shared" ref="B70:M87" si="44">B48/1000</f>
        <v>104.97950061791867</v>
      </c>
      <c r="C70" s="15">
        <f t="shared" si="44"/>
        <v>18.280832231167761</v>
      </c>
      <c r="D70" s="15">
        <f t="shared" si="44"/>
        <v>1979.2406952285796</v>
      </c>
      <c r="E70" s="15">
        <f t="shared" si="44"/>
        <v>2.0527269991923469</v>
      </c>
      <c r="F70" s="15">
        <f t="shared" si="44"/>
        <v>0.71281068451357998</v>
      </c>
      <c r="G70" s="15">
        <f t="shared" si="44"/>
        <v>0.5595197463817807</v>
      </c>
      <c r="H70" s="15">
        <f t="shared" si="44"/>
        <v>145.27387019998878</v>
      </c>
      <c r="I70" s="15">
        <f t="shared" si="44"/>
        <v>21.213814658483653</v>
      </c>
      <c r="J70" s="15">
        <f t="shared" si="44"/>
        <v>4.4518251017881072</v>
      </c>
      <c r="K70" s="15">
        <f t="shared" si="44"/>
        <v>206.95696304058373</v>
      </c>
      <c r="L70" s="15">
        <f t="shared" si="44"/>
        <v>17.550527128941486</v>
      </c>
      <c r="M70" s="15">
        <f t="shared" si="44"/>
        <v>148.46370395902338</v>
      </c>
    </row>
    <row r="71" spans="1:14" x14ac:dyDescent="0.25">
      <c r="A71" s="14" t="str">
        <f t="shared" si="43"/>
        <v>A4-208-86.5</v>
      </c>
      <c r="B71" s="15">
        <f t="shared" si="44"/>
        <v>130.76898295668906</v>
      </c>
      <c r="C71" s="15">
        <f t="shared" si="44"/>
        <v>15.790579288329045</v>
      </c>
      <c r="D71" s="15">
        <f t="shared" si="44"/>
        <v>3090.2220022384176</v>
      </c>
      <c r="E71" s="15">
        <f t="shared" si="44"/>
        <v>8.7256302686753422</v>
      </c>
      <c r="F71" s="15">
        <f t="shared" si="44"/>
        <v>2.5716177989561895</v>
      </c>
      <c r="G71" s="15">
        <f t="shared" si="44"/>
        <v>0.56059420890167178</v>
      </c>
      <c r="H71" s="15">
        <f t="shared" si="44"/>
        <v>121.28022947959353</v>
      </c>
      <c r="I71" s="15">
        <f t="shared" si="44"/>
        <v>35.006018353841135</v>
      </c>
      <c r="J71" s="15">
        <f t="shared" si="44"/>
        <v>4.5360374072255345</v>
      </c>
      <c r="K71" s="15">
        <f t="shared" si="44"/>
        <v>270.60209199020539</v>
      </c>
      <c r="L71" s="15">
        <f t="shared" si="44"/>
        <v>33.132536950026228</v>
      </c>
      <c r="M71" s="15">
        <f t="shared" si="44"/>
        <v>374.05321287187098</v>
      </c>
    </row>
    <row r="72" spans="1:14" x14ac:dyDescent="0.25">
      <c r="A72" s="14" t="str">
        <f t="shared" si="43"/>
        <v>A4-246-53.0</v>
      </c>
      <c r="B72" s="15">
        <f t="shared" si="44"/>
        <v>16.100627653861594</v>
      </c>
      <c r="C72" s="15">
        <f t="shared" si="44"/>
        <v>9.1547677131687273</v>
      </c>
      <c r="D72" s="15">
        <f t="shared" si="44"/>
        <v>561.99432448619609</v>
      </c>
      <c r="E72" s="15">
        <f t="shared" si="44"/>
        <v>0.33881216496450184</v>
      </c>
      <c r="F72" s="15">
        <f t="shared" si="44"/>
        <v>0.25413169418277454</v>
      </c>
      <c r="G72" s="15">
        <f t="shared" si="44"/>
        <v>0.13171295756434206</v>
      </c>
      <c r="H72" s="15">
        <f t="shared" si="44"/>
        <v>2.3877043495104986</v>
      </c>
      <c r="I72" s="15">
        <f t="shared" si="44"/>
        <v>8.1383256016943957</v>
      </c>
      <c r="J72" s="15">
        <f t="shared" si="44"/>
        <v>1.1758557146568926</v>
      </c>
      <c r="K72" s="15">
        <f t="shared" si="44"/>
        <v>1.8367631410896139</v>
      </c>
      <c r="L72" s="15">
        <f t="shared" si="44"/>
        <v>2.7266726589650023</v>
      </c>
      <c r="M72" s="15">
        <f t="shared" si="44"/>
        <v>232.90604300789161</v>
      </c>
    </row>
    <row r="73" spans="1:14" x14ac:dyDescent="0.25">
      <c r="A73" s="14" t="str">
        <f t="shared" si="43"/>
        <v>A4-246-71.8</v>
      </c>
      <c r="B73" s="15">
        <f t="shared" si="44"/>
        <v>29.295673002382479</v>
      </c>
      <c r="C73" s="15">
        <f t="shared" si="44"/>
        <v>150.57719019110309</v>
      </c>
      <c r="D73" s="15">
        <f t="shared" si="44"/>
        <v>9741.4864284756204</v>
      </c>
      <c r="E73" s="15">
        <f t="shared" si="44"/>
        <v>3.1736638053212682</v>
      </c>
      <c r="F73" s="15">
        <f t="shared" si="44"/>
        <v>0.97114520639937818</v>
      </c>
      <c r="G73" s="15">
        <f t="shared" si="44"/>
        <v>0.43354978151223345</v>
      </c>
      <c r="H73" s="15">
        <f t="shared" si="44"/>
        <v>4.4225300583487259</v>
      </c>
      <c r="I73" s="15">
        <f t="shared" si="44"/>
        <v>38.417154838562134</v>
      </c>
      <c r="J73" s="15">
        <f t="shared" si="44"/>
        <v>1.9936128097488595</v>
      </c>
      <c r="K73" s="15">
        <f t="shared" si="44"/>
        <v>16.491502747904143</v>
      </c>
      <c r="L73" s="15">
        <f t="shared" si="44"/>
        <v>3.1803442857115169</v>
      </c>
      <c r="M73" s="15">
        <f t="shared" si="44"/>
        <v>604.64378589702085</v>
      </c>
    </row>
    <row r="74" spans="1:14" x14ac:dyDescent="0.25">
      <c r="A74" s="14" t="str">
        <f t="shared" si="43"/>
        <v>A4-252-21.7</v>
      </c>
      <c r="B74" s="15">
        <f t="shared" si="44"/>
        <v>26.639612811386876</v>
      </c>
      <c r="C74" s="15">
        <f t="shared" si="44"/>
        <v>86.131878234480595</v>
      </c>
      <c r="D74" s="15">
        <f t="shared" si="44"/>
        <v>6451.8770261139616</v>
      </c>
      <c r="E74" s="15">
        <f t="shared" si="44"/>
        <v>2.6654716882370977</v>
      </c>
      <c r="F74" s="15">
        <f t="shared" si="44"/>
        <v>0.5428026322165127</v>
      </c>
      <c r="G74" s="15">
        <f t="shared" si="44"/>
        <v>0.40007080106270454</v>
      </c>
      <c r="H74" s="15">
        <f t="shared" si="44"/>
        <v>45.19280108919078</v>
      </c>
      <c r="I74" s="15">
        <f t="shared" si="44"/>
        <v>25.961016181986988</v>
      </c>
      <c r="J74" s="15">
        <f t="shared" si="44"/>
        <v>8.1767949370170356</v>
      </c>
      <c r="K74" s="15">
        <f t="shared" si="44"/>
        <v>26.320572392068119</v>
      </c>
      <c r="L74" s="15">
        <f t="shared" si="44"/>
        <v>1.8684941092839318</v>
      </c>
      <c r="M74" s="15">
        <f t="shared" si="44"/>
        <v>130.16778837407182</v>
      </c>
    </row>
    <row r="75" spans="1:14" x14ac:dyDescent="0.25">
      <c r="A75" s="14" t="str">
        <f t="shared" si="43"/>
        <v>A4-253-75.0</v>
      </c>
      <c r="B75" s="15">
        <f t="shared" si="44"/>
        <v>21.2540936312889</v>
      </c>
      <c r="C75" s="15">
        <f t="shared" si="44"/>
        <v>147.58571527261915</v>
      </c>
      <c r="D75" s="15">
        <f t="shared" si="44"/>
        <v>13894.722957572896</v>
      </c>
      <c r="E75" s="15">
        <f t="shared" si="44"/>
        <v>4.4605362688441126</v>
      </c>
      <c r="F75" s="15">
        <f t="shared" si="44"/>
        <v>0.91098889442954523</v>
      </c>
      <c r="G75" s="15">
        <f t="shared" si="44"/>
        <v>0.49170797869505983</v>
      </c>
      <c r="H75" s="15">
        <f t="shared" si="44"/>
        <v>4.5622948431253292</v>
      </c>
      <c r="I75" s="15">
        <f t="shared" si="44"/>
        <v>12.414786342439919</v>
      </c>
      <c r="J75" s="15">
        <f t="shared" si="44"/>
        <v>1.4790441513068517</v>
      </c>
      <c r="K75" s="15">
        <f t="shared" si="44"/>
        <v>12.154204293134111</v>
      </c>
      <c r="L75" s="15">
        <f t="shared" si="44"/>
        <v>7.1018249037870591</v>
      </c>
      <c r="M75" s="15">
        <f t="shared" si="44"/>
        <v>354.46630746801469</v>
      </c>
    </row>
    <row r="76" spans="1:14" x14ac:dyDescent="0.25">
      <c r="A76" s="14" t="str">
        <f t="shared" si="43"/>
        <v>A4-253-78.0</v>
      </c>
      <c r="B76" s="15">
        <f t="shared" si="44"/>
        <v>31.845907051346199</v>
      </c>
      <c r="C76" s="15">
        <f t="shared" si="44"/>
        <v>33.146477924622033</v>
      </c>
      <c r="D76" s="15">
        <f t="shared" si="44"/>
        <v>677.92775517375458</v>
      </c>
      <c r="E76" s="15">
        <f t="shared" si="44"/>
        <v>0.74782892126425848</v>
      </c>
      <c r="F76" s="15">
        <f t="shared" si="44"/>
        <v>0.335154825166877</v>
      </c>
      <c r="G76" s="15">
        <f t="shared" si="44"/>
        <v>0.23253897648241037</v>
      </c>
      <c r="H76" s="15">
        <f t="shared" si="44"/>
        <v>14.866049434540463</v>
      </c>
      <c r="I76" s="15">
        <f t="shared" si="44"/>
        <v>9.8812713248582895</v>
      </c>
      <c r="J76" s="15">
        <f t="shared" si="44"/>
        <v>1.9293200318577426</v>
      </c>
      <c r="K76" s="15">
        <f t="shared" si="44"/>
        <v>13.592753218839331</v>
      </c>
      <c r="L76" s="15">
        <f t="shared" si="44"/>
        <v>3.9728050363260605</v>
      </c>
      <c r="M76" s="15">
        <f t="shared" si="44"/>
        <v>289.45692760048411</v>
      </c>
    </row>
    <row r="77" spans="1:14" x14ac:dyDescent="0.25">
      <c r="A77" s="14" t="str">
        <f t="shared" si="43"/>
        <v>A4-255-101.7</v>
      </c>
      <c r="B77" s="15">
        <f t="shared" si="44"/>
        <v>83.523435359839979</v>
      </c>
      <c r="C77" s="15">
        <f t="shared" si="44"/>
        <v>4595.4403909142093</v>
      </c>
      <c r="D77" s="15">
        <f t="shared" si="44"/>
        <v>14660.779028099689</v>
      </c>
      <c r="E77" s="15">
        <f t="shared" si="44"/>
        <v>4.8012519258624851</v>
      </c>
      <c r="F77" s="15">
        <f t="shared" si="44"/>
        <v>7.628796052644268</v>
      </c>
      <c r="G77" s="15">
        <f t="shared" si="44"/>
        <v>2.2089624757751518</v>
      </c>
      <c r="H77" s="15">
        <f t="shared" si="44"/>
        <v>1.5436483538516967</v>
      </c>
      <c r="I77" s="15">
        <f t="shared" si="44"/>
        <v>521.60561821990564</v>
      </c>
      <c r="J77" s="15">
        <f t="shared" si="44"/>
        <v>4.1405947122261431</v>
      </c>
      <c r="K77" s="15">
        <f t="shared" si="44"/>
        <v>1.9099426415737273</v>
      </c>
      <c r="L77" s="15">
        <f t="shared" si="44"/>
        <v>5.3433875279093543</v>
      </c>
      <c r="M77" s="15">
        <f t="shared" si="44"/>
        <v>296.50624467606212</v>
      </c>
    </row>
    <row r="78" spans="1:14" x14ac:dyDescent="0.25">
      <c r="A78" s="14" t="str">
        <f t="shared" si="43"/>
        <v>A4-255-24.1</v>
      </c>
      <c r="B78" s="15">
        <f t="shared" si="44"/>
        <v>149.32554080043369</v>
      </c>
      <c r="C78" s="15">
        <f t="shared" si="44"/>
        <v>167.17916878686532</v>
      </c>
      <c r="D78" s="15">
        <f t="shared" si="44"/>
        <v>7428.5388494135077</v>
      </c>
      <c r="E78" s="15">
        <f t="shared" si="44"/>
        <v>3.76105400545068</v>
      </c>
      <c r="F78" s="15">
        <f t="shared" si="44"/>
        <v>3.5407242767620057</v>
      </c>
      <c r="G78" s="15">
        <f t="shared" si="44"/>
        <v>0.71656478535396706</v>
      </c>
      <c r="H78" s="15">
        <f t="shared" si="44"/>
        <v>11.988066501946907</v>
      </c>
      <c r="I78" s="15">
        <f t="shared" si="44"/>
        <v>33.614489321014027</v>
      </c>
      <c r="J78" s="15">
        <f t="shared" si="44"/>
        <v>1.9249658347087504</v>
      </c>
      <c r="K78" s="15">
        <f t="shared" si="44"/>
        <v>64.812531082133958</v>
      </c>
      <c r="L78" s="15">
        <f t="shared" si="44"/>
        <v>32.804469425781114</v>
      </c>
      <c r="M78" s="15">
        <f t="shared" si="44"/>
        <v>2830.5887454260237</v>
      </c>
    </row>
    <row r="79" spans="1:14" x14ac:dyDescent="0.25">
      <c r="A79" s="14" t="str">
        <f t="shared" si="43"/>
        <v>A4-255-37.0</v>
      </c>
      <c r="B79" s="15">
        <f t="shared" si="44"/>
        <v>72.304928182594765</v>
      </c>
      <c r="C79" s="15">
        <f t="shared" si="44"/>
        <v>54.892182275536953</v>
      </c>
      <c r="D79" s="15">
        <f t="shared" si="44"/>
        <v>5529.2362571576432</v>
      </c>
      <c r="E79" s="15">
        <f t="shared" si="44"/>
        <v>2.1074040931521258</v>
      </c>
      <c r="F79" s="15">
        <f t="shared" si="44"/>
        <v>0.73256983669902365</v>
      </c>
      <c r="G79" s="15">
        <f t="shared" si="44"/>
        <v>0.40255346335409098</v>
      </c>
      <c r="H79" s="15">
        <f t="shared" si="44"/>
        <v>22.368311445818911</v>
      </c>
      <c r="I79" s="15">
        <f t="shared" si="44"/>
        <v>11.960527315408854</v>
      </c>
      <c r="J79" s="15">
        <f t="shared" si="44"/>
        <v>2.0085494718457704</v>
      </c>
      <c r="K79" s="15">
        <f t="shared" si="44"/>
        <v>25.887374356160908</v>
      </c>
      <c r="L79" s="15">
        <f t="shared" si="44"/>
        <v>12.999447204318288</v>
      </c>
      <c r="M79" s="15">
        <f t="shared" si="44"/>
        <v>205.08484535785954</v>
      </c>
    </row>
    <row r="80" spans="1:14" x14ac:dyDescent="0.25">
      <c r="A80" s="14" t="str">
        <f t="shared" si="43"/>
        <v>A4-255-47.2</v>
      </c>
      <c r="B80" s="15">
        <f t="shared" si="44"/>
        <v>264.97702094616665</v>
      </c>
      <c r="C80" s="15">
        <f t="shared" si="44"/>
        <v>92.898893897138962</v>
      </c>
      <c r="D80" s="15">
        <f t="shared" si="44"/>
        <v>3160.1096063993186</v>
      </c>
      <c r="E80" s="15">
        <f t="shared" si="44"/>
        <v>3.2825714935368371</v>
      </c>
      <c r="F80" s="15">
        <f t="shared" si="44"/>
        <v>1.9973138009835758</v>
      </c>
      <c r="G80" s="15">
        <f t="shared" si="44"/>
        <v>0.93230366858884639</v>
      </c>
      <c r="H80" s="15">
        <f t="shared" si="44"/>
        <v>4.8518065526484619</v>
      </c>
      <c r="I80" s="15">
        <f t="shared" si="44"/>
        <v>26.815912345064241</v>
      </c>
      <c r="J80" s="15">
        <f t="shared" si="44"/>
        <v>2.9602184693283347</v>
      </c>
      <c r="K80" s="15">
        <f t="shared" si="44"/>
        <v>52.167572150716701</v>
      </c>
      <c r="L80" s="15">
        <f t="shared" si="44"/>
        <v>149.66782770985333</v>
      </c>
      <c r="M80" s="15">
        <f t="shared" si="44"/>
        <v>619.58564735207096</v>
      </c>
    </row>
    <row r="81" spans="1:13" x14ac:dyDescent="0.25">
      <c r="A81" s="14" t="str">
        <f t="shared" si="43"/>
        <v>A4-338-19.15</v>
      </c>
      <c r="B81" s="15">
        <f t="shared" si="44"/>
        <v>26.756190535605992</v>
      </c>
      <c r="C81" s="15">
        <f t="shared" si="44"/>
        <v>28.646697125241726</v>
      </c>
      <c r="D81" s="15">
        <f t="shared" si="44"/>
        <v>1292.108957605263</v>
      </c>
      <c r="E81" s="15">
        <f t="shared" si="44"/>
        <v>1.3299296462220271</v>
      </c>
      <c r="F81" s="15">
        <f t="shared" si="44"/>
        <v>0.3071610473830616</v>
      </c>
      <c r="G81" s="15">
        <f t="shared" si="44"/>
        <v>0.28269507599808097</v>
      </c>
      <c r="H81" s="15">
        <f t="shared" si="44"/>
        <v>19.921314422050269</v>
      </c>
      <c r="I81" s="15">
        <f t="shared" si="44"/>
        <v>28.847969159624121</v>
      </c>
      <c r="J81" s="15">
        <f t="shared" si="44"/>
        <v>1.4168517507525902</v>
      </c>
      <c r="K81" s="15">
        <f t="shared" si="44"/>
        <v>27.932417079538922</v>
      </c>
      <c r="L81" s="15">
        <f t="shared" si="44"/>
        <v>3.7829678623425336</v>
      </c>
      <c r="M81" s="15">
        <f t="shared" si="44"/>
        <v>324.91585803842185</v>
      </c>
    </row>
    <row r="82" spans="1:13" x14ac:dyDescent="0.25">
      <c r="A82" s="14" t="str">
        <f t="shared" si="43"/>
        <v>A4-338-64.6</v>
      </c>
      <c r="B82" s="15">
        <f t="shared" si="44"/>
        <v>105.99815316538535</v>
      </c>
      <c r="C82" s="15">
        <f t="shared" si="44"/>
        <v>160.75713071023728</v>
      </c>
      <c r="D82" s="15">
        <f t="shared" si="44"/>
        <v>2955.4414639866677</v>
      </c>
      <c r="E82" s="15">
        <f t="shared" si="44"/>
        <v>1.1525118936778649</v>
      </c>
      <c r="F82" s="15">
        <f t="shared" si="44"/>
        <v>0.49180747613177411</v>
      </c>
      <c r="G82" s="15">
        <f t="shared" si="44"/>
        <v>4.7305082625913348</v>
      </c>
      <c r="H82" s="15">
        <f t="shared" si="44"/>
        <v>89.18737222043093</v>
      </c>
      <c r="I82" s="15">
        <f t="shared" si="44"/>
        <v>32.208793797696075</v>
      </c>
      <c r="J82" s="15">
        <f t="shared" si="44"/>
        <v>4.1591685007372492</v>
      </c>
      <c r="K82" s="15">
        <f t="shared" si="44"/>
        <v>132.13089541347827</v>
      </c>
      <c r="L82" s="15">
        <f t="shared" si="44"/>
        <v>15.671764144604806</v>
      </c>
      <c r="M82" s="15">
        <f t="shared" si="44"/>
        <v>610.91183078690779</v>
      </c>
    </row>
    <row r="83" spans="1:13" x14ac:dyDescent="0.25">
      <c r="A83" s="14" t="str">
        <f t="shared" si="43"/>
        <v>A4-413-73.6</v>
      </c>
      <c r="B83" s="15">
        <f t="shared" si="44"/>
        <v>64.948895745882112</v>
      </c>
      <c r="C83" s="15">
        <f t="shared" si="44"/>
        <v>1497.19493753913</v>
      </c>
      <c r="D83" s="15">
        <f t="shared" si="44"/>
        <v>2571.6229972658166</v>
      </c>
      <c r="E83" s="15">
        <f t="shared" si="44"/>
        <v>2.4127640881563979</v>
      </c>
      <c r="F83" s="15">
        <f t="shared" si="44"/>
        <v>1.308271373692234</v>
      </c>
      <c r="G83" s="15">
        <f t="shared" si="44"/>
        <v>1.1526044528344148</v>
      </c>
      <c r="H83" s="15">
        <f t="shared" si="44"/>
        <v>6.826812760650026</v>
      </c>
      <c r="I83" s="15">
        <f t="shared" si="44"/>
        <v>52.889197474901131</v>
      </c>
      <c r="J83" s="15">
        <f t="shared" si="44"/>
        <v>1.1765823621524871</v>
      </c>
      <c r="K83" s="15">
        <f t="shared" si="44"/>
        <v>21.48356005275209</v>
      </c>
      <c r="L83" s="15">
        <f t="shared" si="44"/>
        <v>4.0646000264488347</v>
      </c>
      <c r="M83" s="15">
        <f t="shared" si="44"/>
        <v>911.20556793888875</v>
      </c>
    </row>
    <row r="84" spans="1:13" x14ac:dyDescent="0.25">
      <c r="A84" s="14" t="str">
        <f t="shared" si="43"/>
        <v>A4-415-80.4</v>
      </c>
      <c r="B84" s="15">
        <f t="shared" si="44"/>
        <v>20.016278058450791</v>
      </c>
      <c r="C84" s="15">
        <f t="shared" si="44"/>
        <v>1139.6645771929354</v>
      </c>
      <c r="D84" s="15">
        <f t="shared" si="44"/>
        <v>1328.4642720787626</v>
      </c>
      <c r="E84" s="15">
        <f t="shared" si="44"/>
        <v>7.108971559325826</v>
      </c>
      <c r="F84" s="15">
        <f t="shared" si="44"/>
        <v>0.62628391036062014</v>
      </c>
      <c r="G84" s="15">
        <f t="shared" si="44"/>
        <v>0.53148275295309322</v>
      </c>
      <c r="H84" s="15">
        <f t="shared" si="44"/>
        <v>4.0256365447388269</v>
      </c>
      <c r="I84" s="15">
        <f t="shared" si="44"/>
        <v>74.379589341597679</v>
      </c>
      <c r="J84" s="15">
        <f t="shared" si="44"/>
        <v>0.36949163481594538</v>
      </c>
      <c r="K84" s="15">
        <f t="shared" si="44"/>
        <v>4.8484335132702245</v>
      </c>
      <c r="L84" s="15">
        <f t="shared" si="44"/>
        <v>0.76207540436841537</v>
      </c>
      <c r="M84" s="15">
        <f t="shared" si="44"/>
        <v>321.35141424183342</v>
      </c>
    </row>
    <row r="85" spans="1:13" x14ac:dyDescent="0.25">
      <c r="A85" s="14" t="str">
        <f t="shared" si="43"/>
        <v>A4-415-82.9</v>
      </c>
      <c r="B85" s="15">
        <f t="shared" si="44"/>
        <v>68.5389486061665</v>
      </c>
      <c r="C85" s="15">
        <f t="shared" si="44"/>
        <v>2946.4862311063116</v>
      </c>
      <c r="D85" s="15">
        <f t="shared" si="44"/>
        <v>2824.9045250461859</v>
      </c>
      <c r="E85" s="15">
        <f t="shared" si="44"/>
        <v>6.6958934525447216</v>
      </c>
      <c r="F85" s="15">
        <f t="shared" si="44"/>
        <v>1.3632046296612046</v>
      </c>
      <c r="G85" s="15">
        <f t="shared" si="44"/>
        <v>1.3223291221070375</v>
      </c>
      <c r="H85" s="15">
        <f t="shared" si="44"/>
        <v>27.090459914938105</v>
      </c>
      <c r="I85" s="15">
        <f t="shared" si="44"/>
        <v>111.42398911766065</v>
      </c>
      <c r="J85" s="15">
        <f t="shared" si="44"/>
        <v>0.95395529780310384</v>
      </c>
      <c r="K85" s="15">
        <f t="shared" si="44"/>
        <v>42.410706820123224</v>
      </c>
      <c r="L85" s="15">
        <f t="shared" si="44"/>
        <v>8.348929509291974</v>
      </c>
      <c r="M85" s="15">
        <f t="shared" si="44"/>
        <v>445.55312694451499</v>
      </c>
    </row>
    <row r="86" spans="1:13" x14ac:dyDescent="0.25">
      <c r="A86" s="14" t="str">
        <f t="shared" si="43"/>
        <v>A4-434-24.2</v>
      </c>
      <c r="B86" s="15">
        <f t="shared" si="44"/>
        <v>12.976063912173107</v>
      </c>
      <c r="C86" s="15">
        <f t="shared" si="44"/>
        <v>35.650712903041807</v>
      </c>
      <c r="D86" s="15">
        <f t="shared" si="44"/>
        <v>2429.4863483244153</v>
      </c>
      <c r="E86" s="15">
        <f t="shared" si="44"/>
        <v>3.7772341096905779</v>
      </c>
      <c r="F86" s="15">
        <f t="shared" si="44"/>
        <v>7.7367167984386001</v>
      </c>
      <c r="G86" s="15">
        <f t="shared" si="44"/>
        <v>0.64356299204378986</v>
      </c>
      <c r="H86" s="15">
        <f t="shared" si="44"/>
        <v>43.569472289272092</v>
      </c>
      <c r="I86" s="15">
        <f t="shared" si="44"/>
        <v>5.2932319391855946</v>
      </c>
      <c r="J86" s="15">
        <f t="shared" si="44"/>
        <v>1.9458621334832047</v>
      </c>
      <c r="K86" s="15">
        <f t="shared" si="44"/>
        <v>54.031760946322642</v>
      </c>
      <c r="L86" s="15">
        <f t="shared" si="44"/>
        <v>0.97838608770990243</v>
      </c>
      <c r="M86" s="15">
        <f t="shared" si="44"/>
        <v>139.79361615421521</v>
      </c>
    </row>
    <row r="87" spans="1:13" x14ac:dyDescent="0.25">
      <c r="A87" s="14" t="str">
        <f t="shared" si="43"/>
        <v>A4-434-9.0</v>
      </c>
      <c r="B87" s="15">
        <f t="shared" si="44"/>
        <v>16.199803461379577</v>
      </c>
      <c r="C87" s="15">
        <f t="shared" si="44"/>
        <v>1142.530412270082</v>
      </c>
      <c r="D87" s="15">
        <f t="shared" si="44"/>
        <v>1983.0849675905097</v>
      </c>
      <c r="E87" s="15">
        <f t="shared" si="44"/>
        <v>5.9481610498015023</v>
      </c>
      <c r="F87" s="15">
        <f t="shared" si="44"/>
        <v>0.96411367544862003</v>
      </c>
      <c r="G87" s="15">
        <f t="shared" si="44"/>
        <v>0.39819385945176633</v>
      </c>
      <c r="H87" s="15">
        <f t="shared" si="44"/>
        <v>19.839350534749126</v>
      </c>
      <c r="I87" s="15">
        <f t="shared" si="44"/>
        <v>40.586566418510529</v>
      </c>
      <c r="J87" s="15">
        <f t="shared" si="44"/>
        <v>5.8343765887559123</v>
      </c>
      <c r="K87" s="15">
        <f t="shared" si="44"/>
        <v>30.918771263961432</v>
      </c>
      <c r="L87" s="15">
        <f t="shared" si="44"/>
        <v>1.9902020072810369</v>
      </c>
      <c r="M87" s="15">
        <f t="shared" si="44"/>
        <v>609.39534427950468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topLeftCell="A19" workbookViewId="0">
      <selection activeCell="N46" sqref="N46"/>
    </sheetView>
  </sheetViews>
  <sheetFormatPr defaultColWidth="8.85546875" defaultRowHeight="15" x14ac:dyDescent="0.25"/>
  <cols>
    <col min="1" max="2" width="15.42578125" style="9" customWidth="1"/>
    <col min="3" max="13" width="8.85546875" style="11"/>
    <col min="14" max="14" width="10.42578125" style="11" customWidth="1"/>
    <col min="15" max="16384" width="8.85546875" style="11"/>
  </cols>
  <sheetData>
    <row r="1" spans="1:14" s="9" customFormat="1" x14ac:dyDescent="0.25">
      <c r="C1" s="10" t="s">
        <v>177</v>
      </c>
      <c r="D1" s="10" t="s">
        <v>178</v>
      </c>
      <c r="E1" s="10" t="s">
        <v>179</v>
      </c>
      <c r="F1" s="10" t="s">
        <v>180</v>
      </c>
      <c r="G1" s="10" t="s">
        <v>181</v>
      </c>
      <c r="H1" s="10" t="s">
        <v>182</v>
      </c>
      <c r="I1" s="10" t="s">
        <v>183</v>
      </c>
      <c r="J1" s="10" t="s">
        <v>184</v>
      </c>
      <c r="K1" s="10" t="s">
        <v>185</v>
      </c>
      <c r="L1" s="10" t="s">
        <v>186</v>
      </c>
      <c r="M1" s="10" t="s">
        <v>187</v>
      </c>
      <c r="N1" s="10" t="s">
        <v>188</v>
      </c>
    </row>
    <row r="2" spans="1:14" s="9" customFormat="1" x14ac:dyDescent="0.25">
      <c r="B2" s="9" t="s">
        <v>189</v>
      </c>
      <c r="C2" s="10" t="s">
        <v>17</v>
      </c>
      <c r="D2" s="10" t="s">
        <v>17</v>
      </c>
      <c r="E2" s="10" t="s">
        <v>17</v>
      </c>
      <c r="F2" s="10" t="s">
        <v>17</v>
      </c>
      <c r="G2" s="10" t="s">
        <v>17</v>
      </c>
      <c r="H2" s="10" t="s">
        <v>17</v>
      </c>
      <c r="I2" s="10" t="s">
        <v>17</v>
      </c>
      <c r="J2" s="10" t="s">
        <v>17</v>
      </c>
      <c r="K2" s="10" t="s">
        <v>17</v>
      </c>
      <c r="L2" s="10" t="s">
        <v>17</v>
      </c>
      <c r="M2" s="10" t="s">
        <v>17</v>
      </c>
      <c r="N2" s="10" t="s">
        <v>17</v>
      </c>
    </row>
    <row r="3" spans="1:14" x14ac:dyDescent="0.25">
      <c r="A3" s="10" t="s">
        <v>60</v>
      </c>
      <c r="B3" s="10" t="s">
        <v>190</v>
      </c>
      <c r="C3" s="11">
        <v>105.21362468577954</v>
      </c>
      <c r="D3" s="11">
        <v>2161.4290384607234</v>
      </c>
      <c r="E3" s="11">
        <v>892.04987269651008</v>
      </c>
      <c r="F3" s="11">
        <v>9.524527645048714</v>
      </c>
      <c r="G3" s="11">
        <v>1.1574418970225826</v>
      </c>
      <c r="H3" s="11">
        <v>5.8120203316584647</v>
      </c>
      <c r="I3" s="11">
        <v>38.395013141748016</v>
      </c>
      <c r="J3" s="11">
        <v>603.39401057439852</v>
      </c>
      <c r="K3" s="11">
        <v>26.73094546989357</v>
      </c>
      <c r="L3" s="11">
        <v>22.679889054780229</v>
      </c>
      <c r="M3" s="11">
        <v>6.2379825384092351</v>
      </c>
      <c r="N3" s="11">
        <v>9769.4120061983467</v>
      </c>
    </row>
    <row r="4" spans="1:14" x14ac:dyDescent="0.25">
      <c r="A4" s="10" t="s">
        <v>61</v>
      </c>
      <c r="B4" s="10" t="s">
        <v>190</v>
      </c>
      <c r="C4" s="11">
        <v>1327.290239362874</v>
      </c>
      <c r="D4" s="11">
        <v>101.12587947086155</v>
      </c>
      <c r="E4" s="11">
        <v>8630.1399548501122</v>
      </c>
      <c r="F4" s="11">
        <v>23.086519596012224</v>
      </c>
      <c r="G4" s="11">
        <v>7.6148763451038359</v>
      </c>
      <c r="H4" s="11">
        <v>19.28452149762937</v>
      </c>
      <c r="I4" s="11">
        <v>610.76642476544419</v>
      </c>
      <c r="J4" s="11">
        <v>468.7709194315587</v>
      </c>
      <c r="K4" s="11">
        <v>40.612000011938044</v>
      </c>
      <c r="L4" s="11">
        <v>712.90092228890637</v>
      </c>
      <c r="M4" s="11">
        <v>253.90662118631437</v>
      </c>
      <c r="N4" s="11">
        <v>4930.6712042495028</v>
      </c>
    </row>
    <row r="5" spans="1:14" x14ac:dyDescent="0.25">
      <c r="A5" s="10" t="s">
        <v>62</v>
      </c>
      <c r="B5" s="10" t="s">
        <v>190</v>
      </c>
      <c r="C5" s="11">
        <v>1124.5979927399553</v>
      </c>
      <c r="D5" s="11">
        <v>16.965423590471687</v>
      </c>
      <c r="E5" s="11">
        <v>5143.4117001257709</v>
      </c>
      <c r="F5" s="11">
        <v>25.397296644270302</v>
      </c>
      <c r="G5" s="11">
        <v>5.6614552744715079</v>
      </c>
      <c r="H5" s="11">
        <v>19.868308016484555</v>
      </c>
      <c r="I5" s="11">
        <v>157.81007043260277</v>
      </c>
      <c r="J5" s="11">
        <v>402.76374567626783</v>
      </c>
      <c r="K5" s="11">
        <v>29.758658524904533</v>
      </c>
      <c r="L5" s="11">
        <v>396.99523221060059</v>
      </c>
      <c r="M5" s="11">
        <v>60.119815373659719</v>
      </c>
      <c r="N5" s="11">
        <v>3373.8291451612899</v>
      </c>
    </row>
    <row r="6" spans="1:14" x14ac:dyDescent="0.25">
      <c r="A6" s="10" t="s">
        <v>63</v>
      </c>
      <c r="B6" s="10" t="s">
        <v>190</v>
      </c>
      <c r="C6" s="11">
        <v>1189.5369271409284</v>
      </c>
      <c r="D6" s="11">
        <v>283.51366026459078</v>
      </c>
      <c r="E6" s="11">
        <v>31123.045767502354</v>
      </c>
      <c r="F6" s="11">
        <v>27.071329775852284</v>
      </c>
      <c r="G6" s="11">
        <v>18.235705872449298</v>
      </c>
      <c r="H6" s="11">
        <v>6.1177005986782804</v>
      </c>
      <c r="I6" s="11">
        <v>237.7505202464281</v>
      </c>
      <c r="J6" s="11">
        <v>241.21177693956326</v>
      </c>
      <c r="K6" s="11">
        <v>22.450417736421635</v>
      </c>
      <c r="L6" s="11">
        <v>66.390034829661801</v>
      </c>
      <c r="M6" s="11">
        <v>278.46959305702671</v>
      </c>
      <c r="N6" s="11">
        <v>9488.2497150000017</v>
      </c>
    </row>
    <row r="7" spans="1:14" x14ac:dyDescent="0.25">
      <c r="A7" s="10" t="s">
        <v>64</v>
      </c>
      <c r="B7" s="10" t="s">
        <v>190</v>
      </c>
      <c r="C7" s="11">
        <v>485.39747499388051</v>
      </c>
      <c r="D7" s="11">
        <v>318.80972545688928</v>
      </c>
      <c r="E7" s="11">
        <v>7837.3857448143362</v>
      </c>
      <c r="F7" s="11">
        <v>11.415494990934501</v>
      </c>
      <c r="G7" s="11">
        <v>9.4679348790156528</v>
      </c>
      <c r="H7" s="11">
        <v>2.9774892383250111</v>
      </c>
      <c r="I7" s="11">
        <v>113.62629390317458</v>
      </c>
      <c r="J7" s="11">
        <v>326.21559994992526</v>
      </c>
      <c r="K7" s="11">
        <v>8.4325793131071105</v>
      </c>
      <c r="L7" s="11">
        <v>66.782856554068999</v>
      </c>
      <c r="M7" s="11">
        <v>108.69867801131367</v>
      </c>
      <c r="N7" s="11">
        <v>4561.608425153252</v>
      </c>
    </row>
    <row r="8" spans="1:14" x14ac:dyDescent="0.25">
      <c r="A8" s="10" t="s">
        <v>65</v>
      </c>
      <c r="B8" s="10" t="s">
        <v>190</v>
      </c>
      <c r="C8" s="11">
        <v>558.6825860455134</v>
      </c>
      <c r="D8" s="11">
        <v>395.51898177712945</v>
      </c>
      <c r="E8" s="11">
        <v>6946.9267038930966</v>
      </c>
      <c r="F8" s="11">
        <v>18.583585534989044</v>
      </c>
      <c r="G8" s="11">
        <v>13.102854010326444</v>
      </c>
      <c r="H8" s="11">
        <v>12.525863331420474</v>
      </c>
      <c r="I8" s="11">
        <v>276.59362537528938</v>
      </c>
      <c r="J8" s="11">
        <v>697.30609439699879</v>
      </c>
      <c r="K8" s="11">
        <v>96.707459576100817</v>
      </c>
      <c r="L8" s="11">
        <v>92.179058656440631</v>
      </c>
      <c r="M8" s="11">
        <v>23.931970061379786</v>
      </c>
      <c r="N8" s="11">
        <v>4073.0465961538462</v>
      </c>
    </row>
    <row r="9" spans="1:14" x14ac:dyDescent="0.25">
      <c r="A9" s="10" t="s">
        <v>66</v>
      </c>
      <c r="B9" s="10" t="s">
        <v>190</v>
      </c>
      <c r="C9" s="11">
        <v>745.41370181607226</v>
      </c>
      <c r="D9" s="11">
        <v>441.81656272868321</v>
      </c>
      <c r="E9" s="11">
        <v>17573.861815672102</v>
      </c>
      <c r="F9" s="11">
        <v>29.503301642777274</v>
      </c>
      <c r="G9" s="11">
        <v>25.655217309893096</v>
      </c>
      <c r="H9" s="11">
        <v>8.4692129435230967</v>
      </c>
      <c r="I9" s="11">
        <v>256.5512885681361</v>
      </c>
      <c r="J9" s="11">
        <v>568.75721178475203</v>
      </c>
      <c r="K9" s="11">
        <v>29.936670156796204</v>
      </c>
      <c r="L9" s="11">
        <v>109.98497471065299</v>
      </c>
      <c r="M9" s="11">
        <v>406.83785712281639</v>
      </c>
      <c r="N9" s="11">
        <v>15887.060622866638</v>
      </c>
    </row>
    <row r="10" spans="1:14" x14ac:dyDescent="0.25">
      <c r="A10" s="10" t="s">
        <v>67</v>
      </c>
      <c r="B10" s="10" t="s">
        <v>190</v>
      </c>
      <c r="C10" s="11">
        <v>103.22515057470376</v>
      </c>
      <c r="D10" s="11">
        <v>216.64033234962085</v>
      </c>
      <c r="E10" s="11">
        <v>1964.5659870247878</v>
      </c>
      <c r="F10" s="11">
        <v>5.1340141849039158</v>
      </c>
      <c r="G10" s="11">
        <v>2.9935747817899689</v>
      </c>
      <c r="H10" s="11">
        <v>2.1400314236241242</v>
      </c>
      <c r="I10" s="11">
        <v>15.361655456219784</v>
      </c>
      <c r="J10" s="11">
        <v>64.900120916281537</v>
      </c>
      <c r="K10" s="11">
        <v>7.7341286543699725</v>
      </c>
      <c r="L10" s="11">
        <v>22.300782241453462</v>
      </c>
      <c r="M10" s="11">
        <v>13.5820964136566</v>
      </c>
      <c r="N10" s="11">
        <v>4646.768840823037</v>
      </c>
    </row>
    <row r="11" spans="1:14" x14ac:dyDescent="0.25">
      <c r="A11" s="10" t="s">
        <v>68</v>
      </c>
      <c r="B11" s="10" t="s">
        <v>190</v>
      </c>
      <c r="C11" s="11">
        <v>727.2773289658694</v>
      </c>
      <c r="D11" s="11">
        <v>6765.3798193196881</v>
      </c>
      <c r="E11" s="11">
        <v>3603.844304436454</v>
      </c>
      <c r="F11" s="11">
        <v>36.835776959490047</v>
      </c>
      <c r="G11" s="11">
        <v>20.615095148037884</v>
      </c>
      <c r="H11" s="11">
        <v>12.306730621228056</v>
      </c>
      <c r="I11" s="11">
        <v>41.522782572209394</v>
      </c>
      <c r="J11" s="11">
        <v>660.8964186712642</v>
      </c>
      <c r="K11" s="11">
        <v>26.742355161356631</v>
      </c>
      <c r="L11" s="11">
        <v>4.0543868085997614</v>
      </c>
      <c r="M11" s="11">
        <v>92.048496026575421</v>
      </c>
      <c r="N11" s="11">
        <v>16891.471675749999</v>
      </c>
    </row>
    <row r="12" spans="1:14" x14ac:dyDescent="0.25">
      <c r="A12" s="10" t="s">
        <v>69</v>
      </c>
      <c r="B12" s="10" t="s">
        <v>190</v>
      </c>
      <c r="C12" s="11">
        <v>3575.7281374549839</v>
      </c>
      <c r="D12" s="11">
        <v>488.26190941476398</v>
      </c>
      <c r="E12" s="11">
        <v>11510.594510734172</v>
      </c>
      <c r="F12" s="11">
        <v>66.441626465900271</v>
      </c>
      <c r="G12" s="11">
        <v>53.21148272115898</v>
      </c>
      <c r="H12" s="11">
        <v>27.873768947377364</v>
      </c>
      <c r="I12" s="11">
        <v>307.18608021351696</v>
      </c>
      <c r="J12" s="11">
        <v>737.4570408040787</v>
      </c>
      <c r="K12" s="11">
        <v>29.011202675963123</v>
      </c>
      <c r="L12" s="11">
        <v>362.8123486272861</v>
      </c>
      <c r="M12" s="11">
        <v>638.7750861461077</v>
      </c>
      <c r="N12" s="11">
        <v>21319.541567167897</v>
      </c>
    </row>
    <row r="13" spans="1:14" x14ac:dyDescent="0.25">
      <c r="A13" s="10" t="s">
        <v>70</v>
      </c>
      <c r="B13" s="10" t="s">
        <v>190</v>
      </c>
      <c r="C13" s="11">
        <v>609.10774520476741</v>
      </c>
      <c r="D13" s="11">
        <v>303.09905418184377</v>
      </c>
      <c r="E13" s="11">
        <v>7484.223301261196</v>
      </c>
      <c r="F13" s="11">
        <v>18.546794117894233</v>
      </c>
      <c r="G13" s="11">
        <v>4.981613742590481</v>
      </c>
      <c r="H13" s="11">
        <v>5.2271243801814711</v>
      </c>
      <c r="I13" s="11">
        <v>74.015818545019002</v>
      </c>
      <c r="J13" s="11">
        <v>465.55421455086298</v>
      </c>
      <c r="K13" s="11">
        <v>31.0456553244797</v>
      </c>
      <c r="L13" s="11">
        <v>73.12275853926549</v>
      </c>
      <c r="M13" s="11">
        <v>75.680572868193735</v>
      </c>
      <c r="N13" s="11">
        <v>9369.275267372881</v>
      </c>
    </row>
    <row r="14" spans="1:14" x14ac:dyDescent="0.25">
      <c r="A14" s="10" t="s">
        <v>71</v>
      </c>
      <c r="B14" s="10" t="s">
        <v>190</v>
      </c>
      <c r="C14" s="11">
        <v>4428.2438941169421</v>
      </c>
      <c r="D14" s="11">
        <v>354.73330580133586</v>
      </c>
      <c r="E14" s="11">
        <v>18583.068412406192</v>
      </c>
      <c r="F14" s="11">
        <v>51.06208412433152</v>
      </c>
      <c r="G14" s="11">
        <v>52.940164035783688</v>
      </c>
      <c r="H14" s="11">
        <v>24.212893586348713</v>
      </c>
      <c r="I14" s="11">
        <v>69.559602970138343</v>
      </c>
      <c r="J14" s="11">
        <v>840.5718918214418</v>
      </c>
      <c r="K14" s="11">
        <v>32.441209680324285</v>
      </c>
      <c r="L14" s="11">
        <v>109.35662268025787</v>
      </c>
      <c r="M14" s="11">
        <v>364.18021067406829</v>
      </c>
      <c r="N14" s="11">
        <v>7083.0053206207649</v>
      </c>
    </row>
    <row r="15" spans="1:14" x14ac:dyDescent="0.25">
      <c r="A15" s="10" t="s">
        <v>72</v>
      </c>
      <c r="B15" s="10" t="s">
        <v>190</v>
      </c>
      <c r="C15" s="11">
        <v>109.35336102323704</v>
      </c>
      <c r="D15" s="11">
        <v>442.30210183235323</v>
      </c>
      <c r="E15" s="11">
        <v>3926.1583124723702</v>
      </c>
      <c r="F15" s="11">
        <v>14.340375914912485</v>
      </c>
      <c r="G15" s="11">
        <v>1.7219105858498818</v>
      </c>
      <c r="H15" s="11">
        <v>4.9368553841541409</v>
      </c>
      <c r="I15" s="11">
        <v>32.797450443768994</v>
      </c>
      <c r="J15" s="11">
        <v>696.70672123510883</v>
      </c>
      <c r="K15" s="11">
        <v>27.700895684184506</v>
      </c>
      <c r="L15" s="11">
        <v>74.066612394707022</v>
      </c>
      <c r="M15" s="11">
        <v>18.217730011933323</v>
      </c>
      <c r="N15" s="11">
        <v>14112.922817263569</v>
      </c>
    </row>
    <row r="16" spans="1:14" x14ac:dyDescent="0.25">
      <c r="A16" s="10" t="s">
        <v>73</v>
      </c>
      <c r="B16" s="10" t="s">
        <v>190</v>
      </c>
      <c r="C16" s="11">
        <v>1254.5691074068861</v>
      </c>
      <c r="D16" s="11">
        <v>816.29292012640008</v>
      </c>
      <c r="E16" s="11">
        <v>9096.2749448775066</v>
      </c>
      <c r="F16" s="11">
        <v>5.7071823403937954</v>
      </c>
      <c r="G16" s="11">
        <v>2.4898316202011719</v>
      </c>
      <c r="H16" s="11">
        <v>85.352386824563055</v>
      </c>
      <c r="I16" s="11">
        <v>142.78121133717673</v>
      </c>
      <c r="J16" s="11">
        <v>498.18534228743658</v>
      </c>
      <c r="K16" s="11">
        <v>37.072465112296648</v>
      </c>
      <c r="L16" s="11">
        <v>428.36184437504863</v>
      </c>
      <c r="M16" s="11">
        <v>74.609709722846645</v>
      </c>
      <c r="N16" s="11">
        <v>5952.7179269102971</v>
      </c>
    </row>
    <row r="17" spans="1:14" x14ac:dyDescent="0.25">
      <c r="A17" s="10" t="s">
        <v>74</v>
      </c>
      <c r="B17" s="10" t="s">
        <v>190</v>
      </c>
      <c r="C17" s="11">
        <v>301.34758270902046</v>
      </c>
      <c r="D17" s="11">
        <v>1808.643051034438</v>
      </c>
      <c r="E17" s="11">
        <v>3044.3928588208059</v>
      </c>
      <c r="F17" s="11">
        <v>7.3214397803936944</v>
      </c>
      <c r="G17" s="11">
        <v>1.8224611948298246</v>
      </c>
      <c r="H17" s="11">
        <v>9.3405241169952262</v>
      </c>
      <c r="I17" s="11">
        <v>31.83346967357409</v>
      </c>
      <c r="J17" s="11">
        <v>79.137271327790174</v>
      </c>
      <c r="K17" s="11">
        <v>2.7035815099147675</v>
      </c>
      <c r="L17" s="11">
        <v>21.337370378630563</v>
      </c>
      <c r="M17" s="11">
        <v>5.8385451971900943</v>
      </c>
      <c r="N17" s="11">
        <v>13877.965641107352</v>
      </c>
    </row>
    <row r="18" spans="1:14" x14ac:dyDescent="0.25">
      <c r="A18" s="10" t="s">
        <v>75</v>
      </c>
      <c r="B18" s="10" t="s">
        <v>190</v>
      </c>
      <c r="C18" s="11">
        <v>89.819935963151778</v>
      </c>
      <c r="D18" s="11">
        <v>1513.5854886510376</v>
      </c>
      <c r="E18" s="11">
        <v>864.85726871406689</v>
      </c>
      <c r="F18" s="11">
        <v>9.6334288481129668</v>
      </c>
      <c r="G18" s="11">
        <v>1.3257802769219023</v>
      </c>
      <c r="H18" s="11">
        <v>4.2729713089799324</v>
      </c>
      <c r="I18" s="11">
        <v>9.7526337055656054</v>
      </c>
      <c r="J18" s="11">
        <v>402.10529838603912</v>
      </c>
      <c r="K18" s="11">
        <v>21.143239554606136</v>
      </c>
      <c r="L18" s="11">
        <v>4.9372012562067509</v>
      </c>
      <c r="M18" s="11">
        <v>1.4666263882376089</v>
      </c>
      <c r="N18" s="11">
        <v>9895.1598176573443</v>
      </c>
    </row>
    <row r="19" spans="1:14" x14ac:dyDescent="0.25">
      <c r="A19" s="10" t="s">
        <v>76</v>
      </c>
      <c r="B19" s="10" t="s">
        <v>190</v>
      </c>
      <c r="C19" s="11">
        <v>180.73483441104889</v>
      </c>
      <c r="D19" s="11">
        <v>6065.0507798798581</v>
      </c>
      <c r="E19" s="11">
        <v>1810.3289206734573</v>
      </c>
      <c r="F19" s="11">
        <v>20.449729285003269</v>
      </c>
      <c r="G19" s="11">
        <v>1.2961955580550935</v>
      </c>
      <c r="H19" s="11">
        <v>8.2830702791338791</v>
      </c>
      <c r="I19" s="11">
        <v>90.358255774525077</v>
      </c>
      <c r="J19" s="11">
        <v>439.1609061276543</v>
      </c>
      <c r="K19" s="11">
        <v>22.623476437466291</v>
      </c>
      <c r="L19" s="11">
        <v>44.030050795837461</v>
      </c>
      <c r="M19" s="11">
        <v>8.1313063715483036</v>
      </c>
      <c r="N19" s="11">
        <v>17056.7158564169</v>
      </c>
    </row>
    <row r="20" spans="1:14" x14ac:dyDescent="0.25">
      <c r="A20" s="10" t="s">
        <v>77</v>
      </c>
      <c r="B20" s="10" t="s">
        <v>190</v>
      </c>
      <c r="C20" s="11">
        <v>217.10359892551219</v>
      </c>
      <c r="D20" s="11">
        <v>119.42356111433327</v>
      </c>
      <c r="E20" s="11">
        <v>2608.5653214789122</v>
      </c>
      <c r="F20" s="11">
        <v>27.811175299972827</v>
      </c>
      <c r="G20" s="11">
        <v>247.91743171302741</v>
      </c>
      <c r="H20" s="11">
        <v>8.5888579186975029</v>
      </c>
      <c r="I20" s="11">
        <v>176.44315636183188</v>
      </c>
      <c r="J20" s="11">
        <v>54.12924489102307</v>
      </c>
      <c r="K20" s="11">
        <v>5.7180032804550329</v>
      </c>
      <c r="L20" s="11">
        <v>343.55056762416115</v>
      </c>
      <c r="M20" s="11">
        <v>7.0946609857576988</v>
      </c>
      <c r="N20" s="11">
        <v>1278.8233448516235</v>
      </c>
    </row>
    <row r="21" spans="1:14" x14ac:dyDescent="0.25">
      <c r="A21" s="10" t="s">
        <v>78</v>
      </c>
      <c r="B21" s="10" t="s">
        <v>190</v>
      </c>
      <c r="C21" s="11">
        <v>504.28986887180565</v>
      </c>
      <c r="D21" s="11">
        <v>1534.6838838559922</v>
      </c>
      <c r="E21" s="11">
        <v>2207.1055601357934</v>
      </c>
      <c r="F21" s="11">
        <v>49.749960965556184</v>
      </c>
      <c r="G21" s="11">
        <v>9.8803744259404152</v>
      </c>
      <c r="H21" s="11">
        <v>5.9816460296123974</v>
      </c>
      <c r="I21" s="11">
        <v>869.37706092731014</v>
      </c>
      <c r="J21" s="11">
        <v>432.92139036786352</v>
      </c>
      <c r="K21" s="11">
        <v>44.681089229981225</v>
      </c>
      <c r="L21" s="11">
        <v>514.09569396029383</v>
      </c>
      <c r="M21" s="11">
        <v>27.789239718362936</v>
      </c>
      <c r="N21" s="11">
        <v>16860.197566802224</v>
      </c>
    </row>
    <row r="22" spans="1:14" x14ac:dyDescent="0.25">
      <c r="A22" s="9" t="s">
        <v>41</v>
      </c>
      <c r="B22" s="9" t="s">
        <v>173</v>
      </c>
      <c r="C22" s="11">
        <v>11865.521931707472</v>
      </c>
      <c r="D22" s="11">
        <v>38350.089917161582</v>
      </c>
      <c r="E22" s="11">
        <v>1654823.6296047829</v>
      </c>
      <c r="F22" s="11">
        <v>698.41949980093</v>
      </c>
      <c r="G22" s="11">
        <v>144.07984116043167</v>
      </c>
      <c r="H22" s="11">
        <v>200.20904791247355</v>
      </c>
      <c r="I22" s="11">
        <v>12537.525842554158</v>
      </c>
      <c r="J22" s="11">
        <v>10224.887017887902</v>
      </c>
      <c r="K22" s="11">
        <v>615.74436102015636</v>
      </c>
      <c r="L22" s="11">
        <v>12547.431591766464</v>
      </c>
      <c r="M22" s="11">
        <v>1260.4835777133846</v>
      </c>
      <c r="N22" s="11">
        <v>91430.308634733243</v>
      </c>
    </row>
    <row r="23" spans="1:14" x14ac:dyDescent="0.25">
      <c r="A23" s="9" t="s">
        <v>42</v>
      </c>
      <c r="B23" s="9" t="s">
        <v>173</v>
      </c>
      <c r="C23" s="11">
        <v>104979.50061791867</v>
      </c>
      <c r="D23" s="11">
        <v>18280.832231167762</v>
      </c>
      <c r="E23" s="11">
        <v>1979240.6952285797</v>
      </c>
      <c r="F23" s="11">
        <v>2052.7269991923467</v>
      </c>
      <c r="G23" s="11">
        <v>712.81068451357999</v>
      </c>
      <c r="H23" s="11">
        <v>559.51974638178069</v>
      </c>
      <c r="I23" s="11">
        <v>145273.87019998877</v>
      </c>
      <c r="J23" s="11">
        <v>21213.814658483654</v>
      </c>
      <c r="K23" s="11">
        <v>4451.8251017881075</v>
      </c>
      <c r="L23" s="11">
        <v>206956.96304058374</v>
      </c>
      <c r="M23" s="11">
        <v>17550.527128941485</v>
      </c>
      <c r="N23" s="11">
        <v>148463.70395902338</v>
      </c>
    </row>
    <row r="24" spans="1:14" x14ac:dyDescent="0.25">
      <c r="A24" s="9" t="s">
        <v>43</v>
      </c>
      <c r="B24" s="9" t="s">
        <v>173</v>
      </c>
      <c r="C24" s="11">
        <v>130768.98295668905</v>
      </c>
      <c r="D24" s="11">
        <v>15790.579288329045</v>
      </c>
      <c r="E24" s="11">
        <v>3090222.0022384175</v>
      </c>
      <c r="F24" s="11">
        <v>8725.6302686753424</v>
      </c>
      <c r="G24" s="11">
        <v>2571.6177989561893</v>
      </c>
      <c r="H24" s="11">
        <v>560.59420890167178</v>
      </c>
      <c r="I24" s="11">
        <v>121280.22947959353</v>
      </c>
      <c r="J24" s="11">
        <v>35006.018353841137</v>
      </c>
      <c r="K24" s="11">
        <v>4536.0374072255345</v>
      </c>
      <c r="L24" s="11">
        <v>270602.0919902054</v>
      </c>
      <c r="M24" s="11">
        <v>33132.536950026231</v>
      </c>
      <c r="N24" s="11">
        <v>374053.21287187096</v>
      </c>
    </row>
    <row r="25" spans="1:14" x14ac:dyDescent="0.25">
      <c r="A25" s="9" t="s">
        <v>44</v>
      </c>
      <c r="B25" s="9" t="s">
        <v>173</v>
      </c>
      <c r="C25" s="11">
        <v>16100.627653861595</v>
      </c>
      <c r="D25" s="11">
        <v>9154.7677131687269</v>
      </c>
      <c r="E25" s="11">
        <v>561994.32448619604</v>
      </c>
      <c r="F25" s="11">
        <v>338.81216496450185</v>
      </c>
      <c r="G25" s="11">
        <v>254.13169418277451</v>
      </c>
      <c r="H25" s="11">
        <v>131.71295756434208</v>
      </c>
      <c r="I25" s="11">
        <v>2387.7043495104986</v>
      </c>
      <c r="J25" s="11">
        <v>8138.3256016943951</v>
      </c>
      <c r="K25" s="11">
        <v>1175.8557146568926</v>
      </c>
      <c r="L25" s="11">
        <v>1836.763141089614</v>
      </c>
      <c r="M25" s="11">
        <v>2726.6726589650025</v>
      </c>
      <c r="N25" s="11">
        <v>232906.04300789163</v>
      </c>
    </row>
    <row r="26" spans="1:14" x14ac:dyDescent="0.25">
      <c r="A26" s="9" t="s">
        <v>45</v>
      </c>
      <c r="B26" s="9" t="s">
        <v>173</v>
      </c>
      <c r="C26" s="11">
        <v>29295.673002382478</v>
      </c>
      <c r="D26" s="11">
        <v>150577.19019110309</v>
      </c>
      <c r="E26" s="11">
        <v>9741486.4284756202</v>
      </c>
      <c r="F26" s="11">
        <v>3173.6638053212682</v>
      </c>
      <c r="G26" s="11">
        <v>971.14520639937814</v>
      </c>
      <c r="H26" s="11">
        <v>433.54978151223344</v>
      </c>
      <c r="I26" s="11">
        <v>4422.530058348726</v>
      </c>
      <c r="J26" s="11">
        <v>38417.154838562135</v>
      </c>
      <c r="K26" s="11">
        <v>1993.6128097488595</v>
      </c>
      <c r="L26" s="11">
        <v>16491.502747904142</v>
      </c>
      <c r="M26" s="11">
        <v>3180.3442857115169</v>
      </c>
      <c r="N26" s="11">
        <v>604643.78589702083</v>
      </c>
    </row>
    <row r="27" spans="1:14" x14ac:dyDescent="0.25">
      <c r="A27" s="9" t="s">
        <v>46</v>
      </c>
      <c r="B27" s="9" t="s">
        <v>173</v>
      </c>
      <c r="C27" s="11">
        <v>26639.612811386876</v>
      </c>
      <c r="D27" s="11">
        <v>86131.878234480595</v>
      </c>
      <c r="E27" s="11">
        <v>6451877.0261139618</v>
      </c>
      <c r="F27" s="11">
        <v>2665.4716882370976</v>
      </c>
      <c r="G27" s="11">
        <v>542.80263221651273</v>
      </c>
      <c r="H27" s="11">
        <v>400.07080106270456</v>
      </c>
      <c r="I27" s="11">
        <v>45192.801089190783</v>
      </c>
      <c r="J27" s="11">
        <v>25961.016181986986</v>
      </c>
      <c r="K27" s="11">
        <v>8176.7949370170363</v>
      </c>
      <c r="L27" s="11">
        <v>26320.572392068119</v>
      </c>
      <c r="M27" s="11">
        <v>1868.4941092839317</v>
      </c>
      <c r="N27" s="11">
        <v>130167.78837407181</v>
      </c>
    </row>
    <row r="28" spans="1:14" x14ac:dyDescent="0.25">
      <c r="A28" s="9" t="s">
        <v>47</v>
      </c>
      <c r="B28" s="9" t="s">
        <v>173</v>
      </c>
      <c r="C28" s="11">
        <v>21254.093631288899</v>
      </c>
      <c r="D28" s="11">
        <v>147585.71527261916</v>
      </c>
      <c r="E28" s="11">
        <v>13894722.957572896</v>
      </c>
      <c r="F28" s="11">
        <v>4460.5362688441128</v>
      </c>
      <c r="G28" s="11">
        <v>910.98889442954521</v>
      </c>
      <c r="H28" s="11">
        <v>491.70797869505981</v>
      </c>
      <c r="I28" s="11">
        <v>4562.294843125329</v>
      </c>
      <c r="J28" s="11">
        <v>12414.78634243992</v>
      </c>
      <c r="K28" s="11">
        <v>1479.0441513068517</v>
      </c>
      <c r="L28" s="11">
        <v>12154.204293134111</v>
      </c>
      <c r="M28" s="11">
        <v>7101.8249037870592</v>
      </c>
      <c r="N28" s="11">
        <v>354466.30746801471</v>
      </c>
    </row>
    <row r="29" spans="1:14" x14ac:dyDescent="0.25">
      <c r="A29" s="9" t="s">
        <v>48</v>
      </c>
      <c r="B29" s="9" t="s">
        <v>173</v>
      </c>
      <c r="C29" s="11">
        <v>31845.907051346199</v>
      </c>
      <c r="D29" s="11">
        <v>33146.477924622035</v>
      </c>
      <c r="E29" s="11">
        <v>677927.75517375453</v>
      </c>
      <c r="F29" s="11">
        <v>747.8289212642585</v>
      </c>
      <c r="G29" s="11">
        <v>335.154825166877</v>
      </c>
      <c r="H29" s="11">
        <v>232.53897648241036</v>
      </c>
      <c r="I29" s="11">
        <v>14866.049434540462</v>
      </c>
      <c r="J29" s="11">
        <v>9881.2713248582895</v>
      </c>
      <c r="K29" s="11">
        <v>1929.3200318577426</v>
      </c>
      <c r="L29" s="11">
        <v>13592.753218839331</v>
      </c>
      <c r="M29" s="11">
        <v>3972.8050363260604</v>
      </c>
      <c r="N29" s="11">
        <v>289456.92760048411</v>
      </c>
    </row>
    <row r="30" spans="1:14" x14ac:dyDescent="0.25">
      <c r="A30" s="9" t="s">
        <v>49</v>
      </c>
      <c r="B30" s="9" t="s">
        <v>173</v>
      </c>
      <c r="C30" s="11">
        <v>83523.435359839976</v>
      </c>
      <c r="D30" s="11">
        <v>4595440.3909142092</v>
      </c>
      <c r="E30" s="11">
        <v>14660779.02809969</v>
      </c>
      <c r="F30" s="11">
        <v>4801.2519258624852</v>
      </c>
      <c r="G30" s="11">
        <v>7628.7960526442675</v>
      </c>
      <c r="H30" s="11">
        <v>2208.9624757751517</v>
      </c>
      <c r="I30" s="11">
        <v>1543.6483538516968</v>
      </c>
      <c r="J30" s="11">
        <v>521605.61821990565</v>
      </c>
      <c r="K30" s="11">
        <v>4140.5947122261432</v>
      </c>
      <c r="L30" s="11">
        <v>1909.9426415737273</v>
      </c>
      <c r="M30" s="11">
        <v>5343.3875279093545</v>
      </c>
      <c r="N30" s="11">
        <v>296506.24467606214</v>
      </c>
    </row>
    <row r="31" spans="1:14" x14ac:dyDescent="0.25">
      <c r="A31" s="9" t="s">
        <v>50</v>
      </c>
      <c r="B31" s="9" t="s">
        <v>173</v>
      </c>
      <c r="C31" s="11">
        <v>149325.54080043369</v>
      </c>
      <c r="D31" s="11">
        <v>167179.16878686531</v>
      </c>
      <c r="E31" s="11">
        <v>7428538.8494135076</v>
      </c>
      <c r="F31" s="11">
        <v>3761.0540054506801</v>
      </c>
      <c r="G31" s="11">
        <v>3540.724276762006</v>
      </c>
      <c r="H31" s="11">
        <v>716.56478535396707</v>
      </c>
      <c r="I31" s="11">
        <v>11988.066501946907</v>
      </c>
      <c r="J31" s="11">
        <v>33614.489321014029</v>
      </c>
      <c r="K31" s="11">
        <v>1924.9658347087504</v>
      </c>
      <c r="L31" s="11">
        <v>64812.531082133952</v>
      </c>
      <c r="M31" s="11">
        <v>32804.469425781113</v>
      </c>
      <c r="N31" s="11">
        <v>2830588.7454260238</v>
      </c>
    </row>
    <row r="32" spans="1:14" x14ac:dyDescent="0.25">
      <c r="A32" s="9" t="s">
        <v>51</v>
      </c>
      <c r="B32" s="9" t="s">
        <v>173</v>
      </c>
      <c r="C32" s="11">
        <v>72304.928182594769</v>
      </c>
      <c r="D32" s="11">
        <v>54892.18227553695</v>
      </c>
      <c r="E32" s="11">
        <v>5529236.2571576433</v>
      </c>
      <c r="F32" s="11">
        <v>2107.4040931521258</v>
      </c>
      <c r="G32" s="11">
        <v>732.56983669902365</v>
      </c>
      <c r="H32" s="11">
        <v>402.55346335409098</v>
      </c>
      <c r="I32" s="11">
        <v>22368.311445818912</v>
      </c>
      <c r="J32" s="11">
        <v>11960.527315408854</v>
      </c>
      <c r="K32" s="11">
        <v>2008.5494718457705</v>
      </c>
      <c r="L32" s="11">
        <v>25887.374356160908</v>
      </c>
      <c r="M32" s="11">
        <v>12999.447204318289</v>
      </c>
      <c r="N32" s="11">
        <v>205084.84535785954</v>
      </c>
    </row>
    <row r="33" spans="1:14" x14ac:dyDescent="0.25">
      <c r="A33" s="9" t="s">
        <v>52</v>
      </c>
      <c r="B33" s="9" t="s">
        <v>173</v>
      </c>
      <c r="C33" s="11">
        <v>264977.02094616665</v>
      </c>
      <c r="D33" s="11">
        <v>92898.893897138958</v>
      </c>
      <c r="E33" s="11">
        <v>3160109.6063993187</v>
      </c>
      <c r="F33" s="11">
        <v>3282.5714935368369</v>
      </c>
      <c r="G33" s="11">
        <v>1997.3138009835759</v>
      </c>
      <c r="H33" s="11">
        <v>932.30366858884634</v>
      </c>
      <c r="I33" s="11">
        <v>4851.8065526484615</v>
      </c>
      <c r="J33" s="11">
        <v>26815.91234506424</v>
      </c>
      <c r="K33" s="11">
        <v>2960.2184693283348</v>
      </c>
      <c r="L33" s="11">
        <v>52167.572150716704</v>
      </c>
      <c r="M33" s="11">
        <v>149667.82770985333</v>
      </c>
      <c r="N33" s="11">
        <v>619585.64735207101</v>
      </c>
    </row>
    <row r="34" spans="1:14" x14ac:dyDescent="0.25">
      <c r="A34" s="9" t="s">
        <v>53</v>
      </c>
      <c r="B34" s="9" t="s">
        <v>173</v>
      </c>
      <c r="C34" s="11">
        <v>26756.190535605991</v>
      </c>
      <c r="D34" s="11">
        <v>28646.697125241724</v>
      </c>
      <c r="E34" s="11">
        <v>1292108.957605263</v>
      </c>
      <c r="F34" s="11">
        <v>1329.929646222027</v>
      </c>
      <c r="G34" s="11">
        <v>307.1610473830616</v>
      </c>
      <c r="H34" s="11">
        <v>282.69507599808099</v>
      </c>
      <c r="I34" s="11">
        <v>19921.314422050269</v>
      </c>
      <c r="J34" s="11">
        <v>28847.969159624121</v>
      </c>
      <c r="K34" s="11">
        <v>1416.8517507525901</v>
      </c>
      <c r="L34" s="11">
        <v>27932.417079538922</v>
      </c>
      <c r="M34" s="11">
        <v>3782.9678623425334</v>
      </c>
      <c r="N34" s="11">
        <v>324915.85803842184</v>
      </c>
    </row>
    <row r="35" spans="1:14" x14ac:dyDescent="0.25">
      <c r="A35" s="9" t="s">
        <v>54</v>
      </c>
      <c r="B35" s="9" t="s">
        <v>173</v>
      </c>
      <c r="C35" s="11">
        <v>105998.15316538535</v>
      </c>
      <c r="D35" s="11">
        <v>160757.13071023728</v>
      </c>
      <c r="E35" s="11">
        <v>2955441.4639866678</v>
      </c>
      <c r="F35" s="11">
        <v>1152.5118936778649</v>
      </c>
      <c r="G35" s="11">
        <v>491.80747613177414</v>
      </c>
      <c r="H35" s="11">
        <v>4730.5082625913346</v>
      </c>
      <c r="I35" s="11">
        <v>89187.372220430931</v>
      </c>
      <c r="J35" s="11">
        <v>32208.793797696071</v>
      </c>
      <c r="K35" s="11">
        <v>4159.1685007372489</v>
      </c>
      <c r="L35" s="11">
        <v>132130.89541347828</v>
      </c>
      <c r="M35" s="11">
        <v>15671.764144604806</v>
      </c>
      <c r="N35" s="11">
        <v>610911.83078690781</v>
      </c>
    </row>
    <row r="36" spans="1:14" x14ac:dyDescent="0.25">
      <c r="A36" s="9" t="s">
        <v>55</v>
      </c>
      <c r="B36" s="9" t="s">
        <v>173</v>
      </c>
      <c r="C36" s="11">
        <v>64948.89574588211</v>
      </c>
      <c r="D36" s="11">
        <v>1497194.93753913</v>
      </c>
      <c r="E36" s="11">
        <v>2571622.9972658167</v>
      </c>
      <c r="F36" s="11">
        <v>2412.764088156398</v>
      </c>
      <c r="G36" s="11">
        <v>1308.271373692234</v>
      </c>
      <c r="H36" s="11">
        <v>1152.6044528344148</v>
      </c>
      <c r="I36" s="11">
        <v>6826.8127606500257</v>
      </c>
      <c r="J36" s="11">
        <v>52889.197474901128</v>
      </c>
      <c r="K36" s="11">
        <v>1176.5823621524871</v>
      </c>
      <c r="L36" s="11">
        <v>21483.560052752091</v>
      </c>
      <c r="M36" s="11">
        <v>4064.6000264488348</v>
      </c>
      <c r="N36" s="11">
        <v>911205.56793888879</v>
      </c>
    </row>
    <row r="37" spans="1:14" x14ac:dyDescent="0.25">
      <c r="A37" s="9" t="s">
        <v>56</v>
      </c>
      <c r="B37" s="9" t="s">
        <v>173</v>
      </c>
      <c r="C37" s="11">
        <v>20016.278058450789</v>
      </c>
      <c r="D37" s="11">
        <v>1139664.5771929354</v>
      </c>
      <c r="E37" s="11">
        <v>1328464.2720787625</v>
      </c>
      <c r="F37" s="11">
        <v>7108.9715593258261</v>
      </c>
      <c r="G37" s="11">
        <v>626.2839103606201</v>
      </c>
      <c r="H37" s="11">
        <v>531.48275295309327</v>
      </c>
      <c r="I37" s="11">
        <v>4025.6365447388266</v>
      </c>
      <c r="J37" s="11">
        <v>74379.589341597675</v>
      </c>
      <c r="K37" s="11">
        <v>369.49163481594536</v>
      </c>
      <c r="L37" s="11">
        <v>4848.4335132702245</v>
      </c>
      <c r="M37" s="11">
        <v>762.07540436841532</v>
      </c>
      <c r="N37" s="11">
        <v>321351.41424183344</v>
      </c>
    </row>
    <row r="38" spans="1:14" x14ac:dyDescent="0.25">
      <c r="A38" s="9" t="s">
        <v>57</v>
      </c>
      <c r="B38" s="9" t="s">
        <v>173</v>
      </c>
      <c r="C38" s="11">
        <v>68538.948606166494</v>
      </c>
      <c r="D38" s="11">
        <v>2946486.2311063115</v>
      </c>
      <c r="E38" s="11">
        <v>2824904.5250461861</v>
      </c>
      <c r="F38" s="11">
        <v>6695.8934525447212</v>
      </c>
      <c r="G38" s="11">
        <v>1363.2046296612045</v>
      </c>
      <c r="H38" s="11">
        <v>1322.3291221070374</v>
      </c>
      <c r="I38" s="11">
        <v>27090.459914938107</v>
      </c>
      <c r="J38" s="11">
        <v>111423.98911766065</v>
      </c>
      <c r="K38" s="11">
        <v>953.9552978031038</v>
      </c>
      <c r="L38" s="11">
        <v>42410.706820123225</v>
      </c>
      <c r="M38" s="11">
        <v>8348.9295092919747</v>
      </c>
      <c r="N38" s="11">
        <v>445553.12694451498</v>
      </c>
    </row>
    <row r="39" spans="1:14" x14ac:dyDescent="0.25">
      <c r="A39" s="9" t="s">
        <v>58</v>
      </c>
      <c r="B39" s="9" t="s">
        <v>173</v>
      </c>
      <c r="C39" s="11">
        <v>12976.063912173107</v>
      </c>
      <c r="D39" s="11">
        <v>35650.712903041807</v>
      </c>
      <c r="E39" s="11">
        <v>2429486.3483244153</v>
      </c>
      <c r="F39" s="11">
        <v>3777.234109690578</v>
      </c>
      <c r="G39" s="11">
        <v>7736.7167984385997</v>
      </c>
      <c r="H39" s="11">
        <v>643.5629920437899</v>
      </c>
      <c r="I39" s="11">
        <v>43569.472289272089</v>
      </c>
      <c r="J39" s="11">
        <v>5293.2319391855945</v>
      </c>
      <c r="K39" s="11">
        <v>1945.8621334832046</v>
      </c>
      <c r="L39" s="11">
        <v>54031.76094632264</v>
      </c>
      <c r="M39" s="11">
        <v>978.38608770990243</v>
      </c>
      <c r="N39" s="11">
        <v>139793.61615421521</v>
      </c>
    </row>
    <row r="40" spans="1:14" x14ac:dyDescent="0.25">
      <c r="A40" s="9" t="s">
        <v>59</v>
      </c>
      <c r="B40" s="9" t="s">
        <v>173</v>
      </c>
      <c r="C40" s="11">
        <v>16199.803461379579</v>
      </c>
      <c r="D40" s="11">
        <v>1142530.4122700819</v>
      </c>
      <c r="E40" s="11">
        <v>1983084.9675905097</v>
      </c>
      <c r="F40" s="11">
        <v>5948.1610498015025</v>
      </c>
      <c r="G40" s="11">
        <v>964.11367544862003</v>
      </c>
      <c r="H40" s="11">
        <v>398.19385945176634</v>
      </c>
      <c r="I40" s="11">
        <v>19839.350534749126</v>
      </c>
      <c r="J40" s="11">
        <v>40586.566418510527</v>
      </c>
      <c r="K40" s="11">
        <v>5834.3765887559121</v>
      </c>
      <c r="L40" s="11">
        <v>30918.771263961433</v>
      </c>
      <c r="M40" s="11">
        <v>1990.2020072810369</v>
      </c>
      <c r="N40" s="11">
        <v>609395.34427950473</v>
      </c>
    </row>
    <row r="41" spans="1:14" x14ac:dyDescent="0.25">
      <c r="A41" s="9" t="s">
        <v>107</v>
      </c>
      <c r="B41" s="9" t="s">
        <v>176</v>
      </c>
      <c r="C41" s="11">
        <v>4422.2898506972906</v>
      </c>
      <c r="D41" s="11">
        <v>26329.702168459746</v>
      </c>
      <c r="E41" s="11">
        <v>1103804.4485203368</v>
      </c>
      <c r="F41" s="11">
        <v>420.72017076060956</v>
      </c>
      <c r="G41" s="11">
        <v>69.992319566520308</v>
      </c>
      <c r="H41" s="11">
        <v>52.869771577838186</v>
      </c>
      <c r="I41" s="11">
        <v>74.46969223003201</v>
      </c>
      <c r="J41" s="11">
        <v>6421.1673814993446</v>
      </c>
      <c r="K41" s="11">
        <v>233.28647844433252</v>
      </c>
      <c r="L41" s="11">
        <v>376.78943890545173</v>
      </c>
      <c r="M41" s="11">
        <v>487.37732353288362</v>
      </c>
      <c r="N41" s="11">
        <v>54765.198277310636</v>
      </c>
    </row>
    <row r="42" spans="1:14" x14ac:dyDescent="0.25">
      <c r="A42" s="9" t="s">
        <v>108</v>
      </c>
      <c r="B42" s="9" t="s">
        <v>176</v>
      </c>
      <c r="C42" s="11">
        <v>7293.6976460064034</v>
      </c>
      <c r="D42" s="11">
        <v>10392.606551667284</v>
      </c>
      <c r="E42" s="11">
        <v>799701.59998297505</v>
      </c>
      <c r="F42" s="11">
        <v>785.30938498787793</v>
      </c>
      <c r="G42" s="11">
        <v>238.54452666717782</v>
      </c>
      <c r="H42" s="11">
        <v>88.9185842443637</v>
      </c>
      <c r="I42" s="11">
        <v>1954.0868513386092</v>
      </c>
      <c r="J42" s="11">
        <v>10647.630904704911</v>
      </c>
      <c r="K42" s="11">
        <v>604.46509887705076</v>
      </c>
      <c r="L42" s="11">
        <v>14169.093556330832</v>
      </c>
      <c r="M42" s="11">
        <v>6033.9740265800128</v>
      </c>
      <c r="N42" s="11">
        <v>110877.55970077334</v>
      </c>
    </row>
    <row r="43" spans="1:14" x14ac:dyDescent="0.25">
      <c r="A43" s="9" t="s">
        <v>109</v>
      </c>
      <c r="B43" s="9" t="s">
        <v>176</v>
      </c>
      <c r="C43" s="11">
        <v>897.25797853459642</v>
      </c>
      <c r="D43" s="11">
        <v>7542.0841434130316</v>
      </c>
      <c r="E43" s="11">
        <v>611277.1469896062</v>
      </c>
      <c r="F43" s="11">
        <v>2774.4742562904771</v>
      </c>
      <c r="G43" s="11">
        <v>752.94495563529085</v>
      </c>
      <c r="H43" s="11">
        <v>45.359816296620494</v>
      </c>
      <c r="I43" s="11">
        <v>3093.3039318602955</v>
      </c>
      <c r="J43" s="11">
        <v>13053.658115853796</v>
      </c>
      <c r="K43" s="11">
        <v>127.23193158041289</v>
      </c>
      <c r="L43" s="11">
        <v>2087.3504718717572</v>
      </c>
      <c r="M43" s="11">
        <v>8569.0927435533158</v>
      </c>
      <c r="N43" s="11">
        <v>267330.28702139447</v>
      </c>
    </row>
    <row r="44" spans="1:14" x14ac:dyDescent="0.25">
      <c r="A44" s="9" t="s">
        <v>110</v>
      </c>
      <c r="B44" s="9" t="s">
        <v>176</v>
      </c>
      <c r="C44" s="11">
        <v>3460.847259049387</v>
      </c>
      <c r="D44" s="11">
        <v>5887.1188430095726</v>
      </c>
      <c r="E44" s="11">
        <v>150569.51229575623</v>
      </c>
      <c r="F44" s="11">
        <v>174.89543837861927</v>
      </c>
      <c r="G44" s="11">
        <v>92.719702022248228</v>
      </c>
      <c r="H44" s="11">
        <v>23.430660364586672</v>
      </c>
      <c r="I44" s="11">
        <v>462.75995506715856</v>
      </c>
      <c r="J44" s="11">
        <v>4080.968414470663</v>
      </c>
      <c r="K44" s="11">
        <v>106.70367152832993</v>
      </c>
      <c r="L44" s="11">
        <v>44.10616587497541</v>
      </c>
      <c r="M44" s="11">
        <v>879.58427170067853</v>
      </c>
      <c r="N44" s="11">
        <v>150023.71405548471</v>
      </c>
    </row>
    <row r="45" spans="1:14" x14ac:dyDescent="0.25">
      <c r="A45" s="9" t="s">
        <v>111</v>
      </c>
      <c r="B45" s="9" t="s">
        <v>176</v>
      </c>
      <c r="C45" s="11">
        <v>2230.3114844226511</v>
      </c>
      <c r="D45" s="11">
        <v>85696.835447183083</v>
      </c>
      <c r="E45" s="11">
        <v>4672024.1193853943</v>
      </c>
      <c r="F45" s="11">
        <v>1595.1884132026203</v>
      </c>
      <c r="G45" s="11">
        <v>319.9566254267699</v>
      </c>
      <c r="H45" s="11">
        <v>90.420629369905896</v>
      </c>
      <c r="I45" s="11">
        <v>375.19201989271238</v>
      </c>
      <c r="J45" s="11">
        <v>21122.935474483274</v>
      </c>
      <c r="K45" s="11">
        <v>316.7161194928658</v>
      </c>
      <c r="L45" s="11">
        <v>98.27114793910637</v>
      </c>
      <c r="M45" s="11">
        <v>1242.29935783257</v>
      </c>
      <c r="N45" s="11">
        <v>442435.02584228344</v>
      </c>
    </row>
    <row r="46" spans="1:14" x14ac:dyDescent="0.25">
      <c r="A46" s="9" t="s">
        <v>112</v>
      </c>
      <c r="B46" s="9" t="s">
        <v>176</v>
      </c>
      <c r="C46" s="11">
        <v>4627.3599203082422</v>
      </c>
      <c r="D46" s="11">
        <v>57989.308012320282</v>
      </c>
      <c r="E46" s="11">
        <v>4169963.0355509552</v>
      </c>
      <c r="F46" s="11">
        <v>1579.6079253090822</v>
      </c>
      <c r="G46" s="11">
        <v>262.05015711499766</v>
      </c>
      <c r="H46" s="11">
        <v>114.45308103209091</v>
      </c>
      <c r="I46" s="11">
        <v>489.3691056440818</v>
      </c>
      <c r="J46" s="11">
        <v>16645.978183977535</v>
      </c>
      <c r="K46" s="11">
        <v>4174.1271489610281</v>
      </c>
      <c r="L46" s="11">
        <v>1770.7921538820697</v>
      </c>
      <c r="M46" s="11">
        <v>665.90913289374805</v>
      </c>
      <c r="N46" s="11">
        <v>95591.305683848608</v>
      </c>
    </row>
    <row r="47" spans="1:14" x14ac:dyDescent="0.25">
      <c r="A47" s="9" t="s">
        <v>113</v>
      </c>
      <c r="B47" s="9" t="s">
        <v>176</v>
      </c>
      <c r="C47" s="11">
        <v>3640.3311547053918</v>
      </c>
      <c r="D47" s="11">
        <v>77693.564719185655</v>
      </c>
      <c r="E47" s="11">
        <v>6838759.7076071352</v>
      </c>
      <c r="F47" s="11">
        <v>2119.1129892966387</v>
      </c>
      <c r="G47" s="11">
        <v>256.79136936831048</v>
      </c>
      <c r="H47" s="11">
        <v>116.25575145993777</v>
      </c>
      <c r="I47" s="11">
        <v>508.20707582673617</v>
      </c>
      <c r="J47" s="11">
        <v>5763.4857026851696</v>
      </c>
      <c r="K47" s="11">
        <v>320.55215225102046</v>
      </c>
      <c r="L47" s="11">
        <v>132.68696646343273</v>
      </c>
      <c r="M47" s="11">
        <v>2979.9087203218905</v>
      </c>
      <c r="N47" s="11">
        <v>262110.83439476203</v>
      </c>
    </row>
    <row r="48" spans="1:14" x14ac:dyDescent="0.25">
      <c r="A48" s="9" t="s">
        <v>114</v>
      </c>
      <c r="B48" s="9" t="s">
        <v>176</v>
      </c>
      <c r="C48" s="11">
        <v>1499.6981717821782</v>
      </c>
      <c r="D48" s="11">
        <v>21017.156445395758</v>
      </c>
      <c r="E48" s="11">
        <v>189109.88147859459</v>
      </c>
      <c r="F48" s="11">
        <v>249.44903905934049</v>
      </c>
      <c r="G48" s="11">
        <v>126.52839879265173</v>
      </c>
      <c r="H48" s="11">
        <v>16.521685341482943</v>
      </c>
      <c r="I48" s="11">
        <v>119.42172952610808</v>
      </c>
      <c r="J48" s="11">
        <v>4135.2574266853035</v>
      </c>
      <c r="K48" s="11">
        <v>484.61585542036801</v>
      </c>
      <c r="L48" s="11">
        <v>413.40350973682041</v>
      </c>
      <c r="M48" s="11">
        <v>1643.1250460463223</v>
      </c>
      <c r="N48" s="11">
        <v>194498.94663532972</v>
      </c>
    </row>
    <row r="49" spans="1:14" x14ac:dyDescent="0.25">
      <c r="A49" s="9" t="s">
        <v>115</v>
      </c>
      <c r="B49" s="9" t="s">
        <v>176</v>
      </c>
      <c r="C49" s="11">
        <v>4550.4514343940673</v>
      </c>
      <c r="D49" s="11">
        <v>1442691.4514968737</v>
      </c>
      <c r="E49" s="11">
        <v>5896570.3154545808</v>
      </c>
      <c r="F49" s="11">
        <v>2268.9564583538909</v>
      </c>
      <c r="G49" s="11">
        <v>866.806005337074</v>
      </c>
      <c r="H49" s="11">
        <v>123.46481109235673</v>
      </c>
      <c r="I49" s="11">
        <v>128.06108183815147</v>
      </c>
      <c r="J49" s="11">
        <v>159488.38007484024</v>
      </c>
      <c r="K49" s="11">
        <v>1090.3788577338801</v>
      </c>
      <c r="L49" s="11">
        <v>199.15875749079825</v>
      </c>
      <c r="M49" s="11">
        <v>2518.7421029867669</v>
      </c>
      <c r="N49" s="11">
        <v>240790.81318234841</v>
      </c>
    </row>
    <row r="50" spans="1:14" x14ac:dyDescent="0.25">
      <c r="A50" s="9" t="s">
        <v>116</v>
      </c>
      <c r="B50" s="9" t="s">
        <v>176</v>
      </c>
      <c r="C50" s="11">
        <v>14049.751103771963</v>
      </c>
      <c r="D50" s="11">
        <v>79736.794490690765</v>
      </c>
      <c r="E50" s="11">
        <v>2519523.2290963265</v>
      </c>
      <c r="F50" s="11">
        <v>1044.8274100803662</v>
      </c>
      <c r="G50" s="11">
        <v>790.71747237682428</v>
      </c>
      <c r="H50" s="11">
        <v>210.28848034791002</v>
      </c>
      <c r="I50" s="11">
        <v>1008.5668314055122</v>
      </c>
      <c r="J50" s="11">
        <v>12421.73759940228</v>
      </c>
      <c r="K50" s="11">
        <v>76.911270678449029</v>
      </c>
      <c r="L50" s="11">
        <v>509.9952260736577</v>
      </c>
      <c r="M50" s="11">
        <v>11862.225764287403</v>
      </c>
      <c r="N50" s="11">
        <v>1508671.5020964006</v>
      </c>
    </row>
    <row r="51" spans="1:14" x14ac:dyDescent="0.25">
      <c r="A51" s="9" t="s">
        <v>117</v>
      </c>
      <c r="B51" s="9" t="s">
        <v>176</v>
      </c>
      <c r="C51" s="11">
        <v>4729.9007229617673</v>
      </c>
      <c r="D51" s="11">
        <v>37423.539484996771</v>
      </c>
      <c r="E51" s="11">
        <v>3173165.1335062506</v>
      </c>
      <c r="F51" s="11">
        <v>1154.3930482386452</v>
      </c>
      <c r="G51" s="11">
        <v>289.16347656372784</v>
      </c>
      <c r="H51" s="11">
        <v>89.819649111792273</v>
      </c>
      <c r="I51" s="11">
        <v>142.90784592082792</v>
      </c>
      <c r="J51" s="11">
        <v>7177.095031846532</v>
      </c>
      <c r="K51" s="11">
        <v>629.18228836874357</v>
      </c>
      <c r="L51" s="11">
        <v>1249.655816835889</v>
      </c>
      <c r="M51" s="11">
        <v>6243.5101314153553</v>
      </c>
      <c r="N51" s="11">
        <v>122125.78390748375</v>
      </c>
    </row>
    <row r="52" spans="1:14" x14ac:dyDescent="0.25">
      <c r="A52" s="9" t="s">
        <v>118</v>
      </c>
      <c r="B52" s="9" t="s">
        <v>176</v>
      </c>
      <c r="C52" s="11">
        <v>2730.2339464089141</v>
      </c>
      <c r="D52" s="11">
        <v>52592.086610862934</v>
      </c>
      <c r="E52" s="11">
        <v>645975.40582400642</v>
      </c>
      <c r="F52" s="11">
        <v>441.51285075816935</v>
      </c>
      <c r="G52" s="11">
        <v>480.58945915817918</v>
      </c>
      <c r="H52" s="11">
        <v>37.549235713098462</v>
      </c>
      <c r="I52" s="11">
        <v>25.301295580655601</v>
      </c>
      <c r="J52" s="11">
        <v>12669.814181566768</v>
      </c>
      <c r="K52" s="11">
        <v>326.99120758107034</v>
      </c>
      <c r="L52" s="11">
        <v>79.42396998966079</v>
      </c>
      <c r="M52" s="11">
        <v>47199.867414220185</v>
      </c>
      <c r="N52" s="11">
        <v>435409.59607374022</v>
      </c>
    </row>
    <row r="53" spans="1:14" x14ac:dyDescent="0.25">
      <c r="A53" s="9" t="s">
        <v>119</v>
      </c>
      <c r="B53" s="9" t="s">
        <v>176</v>
      </c>
      <c r="C53" s="11">
        <v>5114.4662239248291</v>
      </c>
      <c r="D53" s="11">
        <v>18148.869488817218</v>
      </c>
      <c r="E53" s="11">
        <v>475023.69949650863</v>
      </c>
      <c r="F53" s="11">
        <v>554.84207325693046</v>
      </c>
      <c r="G53" s="11">
        <v>137.90947913032079</v>
      </c>
      <c r="H53" s="11">
        <v>47.462571333782101</v>
      </c>
      <c r="I53" s="11">
        <v>122.34872181929323</v>
      </c>
      <c r="J53" s="11">
        <v>16737.306671109724</v>
      </c>
      <c r="K53" s="11">
        <v>304.10650777810218</v>
      </c>
      <c r="L53" s="11">
        <v>1186.5202797098661</v>
      </c>
      <c r="M53" s="11">
        <v>1880.3331377378558</v>
      </c>
      <c r="N53" s="11">
        <v>240955.96837411317</v>
      </c>
    </row>
    <row r="54" spans="1:14" x14ac:dyDescent="0.25">
      <c r="A54" s="9" t="s">
        <v>120</v>
      </c>
      <c r="B54" s="9" t="s">
        <v>176</v>
      </c>
      <c r="C54" s="11">
        <v>3063.5117425010617</v>
      </c>
      <c r="D54" s="11">
        <v>85134.619229870106</v>
      </c>
      <c r="E54" s="11">
        <v>906770.23688066727</v>
      </c>
      <c r="F54" s="11">
        <v>495.21665387750977</v>
      </c>
      <c r="G54" s="11">
        <v>206.44154949655248</v>
      </c>
      <c r="H54" s="11">
        <v>119.56019666683274</v>
      </c>
      <c r="I54" s="11">
        <v>1719.8471420823084</v>
      </c>
      <c r="J54" s="11">
        <v>13729.213889254968</v>
      </c>
      <c r="K54" s="11">
        <v>267.2281752341089</v>
      </c>
      <c r="L54" s="11">
        <v>6646.6479097185866</v>
      </c>
      <c r="M54" s="11">
        <v>6805.7861621710035</v>
      </c>
      <c r="N54" s="11">
        <v>493775.23604533193</v>
      </c>
    </row>
    <row r="55" spans="1:14" x14ac:dyDescent="0.25">
      <c r="A55" s="9" t="s">
        <v>121</v>
      </c>
      <c r="B55" s="9" t="s">
        <v>176</v>
      </c>
      <c r="C55" s="11">
        <v>1961.1606229633082</v>
      </c>
      <c r="D55" s="11">
        <v>386003.21188081015</v>
      </c>
      <c r="E55" s="11">
        <v>176053.93307086107</v>
      </c>
      <c r="F55" s="11">
        <v>730.80808002772551</v>
      </c>
      <c r="G55" s="11">
        <v>388.38674854047247</v>
      </c>
      <c r="H55" s="11">
        <v>20.727195415806062</v>
      </c>
      <c r="I55" s="11">
        <v>18.28840597419412</v>
      </c>
      <c r="J55" s="11">
        <v>11537.048546539858</v>
      </c>
      <c r="K55" s="11">
        <v>26.569961924149638</v>
      </c>
      <c r="L55" s="11">
        <v>30.985421996614821</v>
      </c>
      <c r="M55" s="11">
        <v>1439.3855634309193</v>
      </c>
      <c r="N55" s="11">
        <v>662475.04734273686</v>
      </c>
    </row>
    <row r="56" spans="1:14" x14ac:dyDescent="0.25">
      <c r="A56" s="9" t="s">
        <v>122</v>
      </c>
      <c r="B56" s="9" t="s">
        <v>176</v>
      </c>
      <c r="C56" s="11">
        <v>1384.3296750628708</v>
      </c>
      <c r="D56" s="11">
        <v>387475.37610401883</v>
      </c>
      <c r="E56" s="11">
        <v>368524.66331790155</v>
      </c>
      <c r="F56" s="11">
        <v>1323.8983381394783</v>
      </c>
      <c r="G56" s="11">
        <v>242.3879470224191</v>
      </c>
      <c r="H56" s="11">
        <v>24.932975836624056</v>
      </c>
      <c r="I56" s="11">
        <v>61.674137708569731</v>
      </c>
      <c r="J56" s="11">
        <v>19168.836834591155</v>
      </c>
      <c r="K56" s="11">
        <v>21.036837120415061</v>
      </c>
      <c r="L56" s="11">
        <v>112.93007807836922</v>
      </c>
      <c r="M56" s="11">
        <v>296.35881199828583</v>
      </c>
      <c r="N56" s="11">
        <v>230775.78918809199</v>
      </c>
    </row>
    <row r="57" spans="1:14" x14ac:dyDescent="0.25">
      <c r="A57" s="9" t="s">
        <v>123</v>
      </c>
      <c r="B57" s="9" t="s">
        <v>176</v>
      </c>
      <c r="C57" s="11">
        <v>422.99090467988935</v>
      </c>
      <c r="D57" s="11">
        <v>707121.9857186036</v>
      </c>
      <c r="E57" s="11">
        <v>406590.46732471319</v>
      </c>
      <c r="F57" s="11">
        <v>2278.2478393552492</v>
      </c>
      <c r="G57" s="11">
        <v>459.89264438721148</v>
      </c>
      <c r="H57" s="11">
        <v>12.916885178778827</v>
      </c>
      <c r="I57" s="11">
        <v>294.44416703174204</v>
      </c>
      <c r="J57" s="11">
        <v>24424.535314821816</v>
      </c>
      <c r="K57" s="11">
        <v>17.245213098182443</v>
      </c>
      <c r="L57" s="11">
        <v>493.35760508285341</v>
      </c>
      <c r="M57" s="11">
        <v>2116.9501739405468</v>
      </c>
      <c r="N57" s="11">
        <v>331518.72269373428</v>
      </c>
    </row>
    <row r="58" spans="1:14" x14ac:dyDescent="0.25">
      <c r="A58" s="9" t="s">
        <v>124</v>
      </c>
      <c r="B58" s="9" t="s">
        <v>176</v>
      </c>
      <c r="C58" s="11">
        <v>3589.0895926188805</v>
      </c>
      <c r="D58" s="11">
        <v>24815.916060342646</v>
      </c>
      <c r="E58" s="11">
        <v>1470962.5278112693</v>
      </c>
      <c r="F58" s="11">
        <v>1589.8655022173739</v>
      </c>
      <c r="G58" s="11">
        <v>4417.9606353749668</v>
      </c>
      <c r="H58" s="11">
        <v>107.243480706683</v>
      </c>
      <c r="I58" s="11">
        <v>511.53471406393118</v>
      </c>
      <c r="J58" s="11">
        <v>2656.1669998265133</v>
      </c>
      <c r="K58" s="11">
        <v>186.34675203447222</v>
      </c>
      <c r="L58" s="11">
        <v>1994.4346514131851</v>
      </c>
      <c r="M58" s="11">
        <v>159.81119094637978</v>
      </c>
      <c r="N58" s="11">
        <v>61293.736196758204</v>
      </c>
    </row>
    <row r="59" spans="1:14" x14ac:dyDescent="0.25">
      <c r="A59" s="9" t="s">
        <v>125</v>
      </c>
      <c r="B59" s="9" t="s">
        <v>176</v>
      </c>
      <c r="C59" s="11">
        <v>692.16483753143621</v>
      </c>
      <c r="D59" s="11">
        <v>636783.20166935155</v>
      </c>
      <c r="E59" s="11">
        <v>929298.47042842524</v>
      </c>
      <c r="F59" s="11">
        <v>3696.8773723355721</v>
      </c>
      <c r="G59" s="11">
        <v>525.80303170209095</v>
      </c>
      <c r="H59" s="11">
        <v>24.932705490129184</v>
      </c>
      <c r="I59" s="11">
        <v>208.97431134927285</v>
      </c>
      <c r="J59" s="11">
        <v>17568.00249888597</v>
      </c>
      <c r="K59" s="11">
        <v>578.91926658551586</v>
      </c>
      <c r="L59" s="11">
        <v>268.29800667018316</v>
      </c>
      <c r="M59" s="11">
        <v>429.27769813071563</v>
      </c>
      <c r="N59" s="11">
        <v>435911.34456797841</v>
      </c>
    </row>
    <row r="60" spans="1:14" x14ac:dyDescent="0.25">
      <c r="A60" s="12" t="s">
        <v>126</v>
      </c>
      <c r="B60" s="12" t="s">
        <v>175</v>
      </c>
      <c r="C60" s="13">
        <v>6375.3797231355456</v>
      </c>
      <c r="D60" s="13">
        <v>32584.178975585339</v>
      </c>
      <c r="E60" s="13">
        <v>1337498.7320230601</v>
      </c>
      <c r="F60" s="13">
        <v>518.60234869826206</v>
      </c>
      <c r="G60" s="13">
        <v>98.646243667071943</v>
      </c>
      <c r="H60" s="13">
        <v>81.584323552100983</v>
      </c>
      <c r="I60" s="13">
        <v>107.41107234093931</v>
      </c>
      <c r="J60" s="13">
        <v>8111.5336297441245</v>
      </c>
      <c r="K60" s="13">
        <v>322.51849411392527</v>
      </c>
      <c r="L60" s="13">
        <v>1016.4170606805266</v>
      </c>
      <c r="M60" s="13">
        <v>863.10952920475188</v>
      </c>
      <c r="N60" s="13">
        <v>69649.883983665233</v>
      </c>
    </row>
    <row r="61" spans="1:14" x14ac:dyDescent="0.25">
      <c r="A61" s="12" t="s">
        <v>127</v>
      </c>
      <c r="B61" s="12" t="s">
        <v>175</v>
      </c>
      <c r="C61" s="13">
        <v>13436.487085724186</v>
      </c>
      <c r="D61" s="13">
        <v>12749.855502630237</v>
      </c>
      <c r="E61" s="13">
        <v>991594.06110129238</v>
      </c>
      <c r="F61" s="13">
        <v>1194.8260120460191</v>
      </c>
      <c r="G61" s="13">
        <v>362.04096778254672</v>
      </c>
      <c r="H61" s="13">
        <v>109.43577582682643</v>
      </c>
      <c r="I61" s="13">
        <v>2762.1689954503868</v>
      </c>
      <c r="J61" s="13">
        <v>13856.606054760294</v>
      </c>
      <c r="K61" s="13">
        <v>860.12735664336833</v>
      </c>
      <c r="L61" s="13">
        <v>30760.32552230679</v>
      </c>
      <c r="M61" s="13">
        <v>8929.5844106397435</v>
      </c>
      <c r="N61" s="13">
        <v>136404.83918114359</v>
      </c>
    </row>
    <row r="62" spans="1:14" x14ac:dyDescent="0.25">
      <c r="A62" s="12" t="s">
        <v>128</v>
      </c>
      <c r="B62" s="12" t="s">
        <v>175</v>
      </c>
      <c r="C62" s="13">
        <v>3956.5604045347504</v>
      </c>
      <c r="D62" s="13">
        <v>11100.049013786434</v>
      </c>
      <c r="E62" s="13">
        <v>1052139.555753154</v>
      </c>
      <c r="F62" s="13">
        <v>4505.3816464527563</v>
      </c>
      <c r="G62" s="13">
        <v>1142.2742519006476</v>
      </c>
      <c r="H62" s="13">
        <v>79.291111644162228</v>
      </c>
      <c r="I62" s="13">
        <v>2482.5829343395972</v>
      </c>
      <c r="J62" s="13">
        <v>19165.152065273887</v>
      </c>
      <c r="K62" s="13">
        <v>308.85327027133428</v>
      </c>
      <c r="L62" s="13">
        <v>25943.007208049501</v>
      </c>
      <c r="M62" s="13">
        <v>13228.237069776778</v>
      </c>
      <c r="N62" s="13">
        <v>325033.90614751086</v>
      </c>
    </row>
    <row r="63" spans="1:14" x14ac:dyDescent="0.25">
      <c r="A63" s="12" t="s">
        <v>129</v>
      </c>
      <c r="B63" s="12" t="s">
        <v>175</v>
      </c>
      <c r="C63" s="13">
        <v>4879.3610748607925</v>
      </c>
      <c r="D63" s="13">
        <v>6671.7592795624778</v>
      </c>
      <c r="E63" s="13">
        <v>217634.96330241027</v>
      </c>
      <c r="F63" s="13">
        <v>210.20699602805223</v>
      </c>
      <c r="G63" s="13">
        <v>127.17843699740527</v>
      </c>
      <c r="H63" s="13">
        <v>24.573076295239687</v>
      </c>
      <c r="I63" s="13">
        <v>691.99561270918673</v>
      </c>
      <c r="J63" s="13">
        <v>5137.9569976712837</v>
      </c>
      <c r="K63" s="13">
        <v>139.6053301366218</v>
      </c>
      <c r="L63" s="13">
        <v>53.969018978254368</v>
      </c>
      <c r="M63" s="13">
        <v>1268.4834555435887</v>
      </c>
      <c r="N63" s="13">
        <v>170425.62941264128</v>
      </c>
    </row>
    <row r="64" spans="1:14" x14ac:dyDescent="0.25">
      <c r="A64" s="12" t="s">
        <v>130</v>
      </c>
      <c r="B64" s="12" t="s">
        <v>175</v>
      </c>
      <c r="C64" s="13">
        <v>5410.6553006139457</v>
      </c>
      <c r="D64" s="13">
        <v>115426.91854922463</v>
      </c>
      <c r="E64" s="13">
        <v>6486471.6103335042</v>
      </c>
      <c r="F64" s="13">
        <v>2273.029245967502</v>
      </c>
      <c r="G64" s="13">
        <v>530.82242107476111</v>
      </c>
      <c r="H64" s="13">
        <v>124.83600449031108</v>
      </c>
      <c r="I64" s="13">
        <v>609.0139890749233</v>
      </c>
      <c r="J64" s="13">
        <v>27378.809093390955</v>
      </c>
      <c r="K64" s="13">
        <v>519.65070387148296</v>
      </c>
      <c r="L64" s="13">
        <v>197.80294603929033</v>
      </c>
      <c r="M64" s="13">
        <v>1839.2669386586617</v>
      </c>
      <c r="N64" s="13">
        <v>525772.33810332359</v>
      </c>
    </row>
    <row r="65" spans="1:14" x14ac:dyDescent="0.25">
      <c r="A65" s="12" t="s">
        <v>131</v>
      </c>
      <c r="B65" s="12" t="s">
        <v>175</v>
      </c>
      <c r="C65" s="13">
        <v>6780.8649458264599</v>
      </c>
      <c r="D65" s="13">
        <v>68020.276372128836</v>
      </c>
      <c r="E65" s="13">
        <v>4838188.9428309482</v>
      </c>
      <c r="F65" s="13">
        <v>2015.6288924480834</v>
      </c>
      <c r="G65" s="13">
        <v>361.67933418174266</v>
      </c>
      <c r="H65" s="13">
        <v>134.01032647715689</v>
      </c>
      <c r="I65" s="13">
        <v>814.16271001851169</v>
      </c>
      <c r="J65" s="13">
        <v>20603.924808956832</v>
      </c>
      <c r="K65" s="13">
        <v>5331.3943764587093</v>
      </c>
      <c r="L65" s="13">
        <v>3026.9126406237374</v>
      </c>
      <c r="M65" s="13">
        <v>975.24217215415854</v>
      </c>
      <c r="N65" s="13">
        <v>114606.99296092908</v>
      </c>
    </row>
    <row r="66" spans="1:14" x14ac:dyDescent="0.25">
      <c r="A66" s="12" t="s">
        <v>132</v>
      </c>
      <c r="B66" s="12" t="s">
        <v>175</v>
      </c>
      <c r="C66" s="13">
        <v>4459.9096562103659</v>
      </c>
      <c r="D66" s="13">
        <v>112009.39234251919</v>
      </c>
      <c r="E66" s="13">
        <v>9836898.7751835976</v>
      </c>
      <c r="F66" s="13">
        <v>3173.9418954131734</v>
      </c>
      <c r="G66" s="13">
        <v>514.96120720667557</v>
      </c>
      <c r="H66" s="13">
        <v>171.03698535178316</v>
      </c>
      <c r="I66" s="13">
        <v>685.11434239087919</v>
      </c>
      <c r="J66" s="13">
        <v>7500.6784629079648</v>
      </c>
      <c r="K66" s="13">
        <v>475.17461143586195</v>
      </c>
      <c r="L66" s="13">
        <v>231.16259080610018</v>
      </c>
      <c r="M66" s="13">
        <v>4314.0554193818643</v>
      </c>
      <c r="N66" s="13">
        <v>297240.00182268483</v>
      </c>
    </row>
    <row r="67" spans="1:14" x14ac:dyDescent="0.25">
      <c r="A67" s="12" t="s">
        <v>133</v>
      </c>
      <c r="B67" s="12" t="s">
        <v>175</v>
      </c>
      <c r="C67" s="13">
        <v>4334.0880709896192</v>
      </c>
      <c r="D67" s="13">
        <v>24662.500458639388</v>
      </c>
      <c r="E67" s="13">
        <v>268068.12720191985</v>
      </c>
      <c r="F67" s="13">
        <v>417.79425395138315</v>
      </c>
      <c r="G67" s="13">
        <v>178.94848747178889</v>
      </c>
      <c r="H67" s="13">
        <v>30.143189827574048</v>
      </c>
      <c r="I67" s="13">
        <v>99.22128599870662</v>
      </c>
      <c r="J67" s="13">
        <v>5937.2716767518441</v>
      </c>
      <c r="K67" s="13">
        <v>635.37479861475663</v>
      </c>
      <c r="L67" s="13">
        <v>1481.3528100634308</v>
      </c>
      <c r="M67" s="13">
        <v>2519.4834338018518</v>
      </c>
      <c r="N67" s="13">
        <v>231531.41440517775</v>
      </c>
    </row>
    <row r="68" spans="1:14" x14ac:dyDescent="0.25">
      <c r="A68" s="12" t="s">
        <v>134</v>
      </c>
      <c r="B68" s="12" t="s">
        <v>175</v>
      </c>
      <c r="C68" s="13">
        <v>10570.044895542002</v>
      </c>
      <c r="D68" s="13">
        <v>2504674.0039927107</v>
      </c>
      <c r="E68" s="13">
        <v>8364502.068520193</v>
      </c>
      <c r="F68" s="13">
        <v>3300.7105227861684</v>
      </c>
      <c r="G68" s="13">
        <v>2160.2529301908248</v>
      </c>
      <c r="H68" s="13">
        <v>203.80600159573828</v>
      </c>
      <c r="I68" s="13">
        <v>159.75659027079283</v>
      </c>
      <c r="J68" s="13">
        <v>313534.97104673396</v>
      </c>
      <c r="K68" s="13">
        <v>1736.0290757625908</v>
      </c>
      <c r="L68" s="13">
        <v>356.17953715577926</v>
      </c>
      <c r="M68" s="13">
        <v>3512.611254164799</v>
      </c>
      <c r="N68" s="13">
        <v>276719.51871694665</v>
      </c>
    </row>
    <row r="69" spans="1:14" x14ac:dyDescent="0.25">
      <c r="A69" s="12" t="s">
        <v>135</v>
      </c>
      <c r="B69" s="12" t="s">
        <v>175</v>
      </c>
      <c r="C69" s="13">
        <v>27225.186534956822</v>
      </c>
      <c r="D69" s="13">
        <v>107222.27234299239</v>
      </c>
      <c r="E69" s="13">
        <v>3890600.6875878964</v>
      </c>
      <c r="F69" s="13">
        <v>1698.181851659562</v>
      </c>
      <c r="G69" s="13">
        <v>1390.3107981120561</v>
      </c>
      <c r="H69" s="13">
        <v>241.16262113964308</v>
      </c>
      <c r="I69" s="13">
        <v>1488.6364315688063</v>
      </c>
      <c r="J69" s="13">
        <v>18420.276183076508</v>
      </c>
      <c r="K69" s="13">
        <v>119.05564070180587</v>
      </c>
      <c r="L69" s="13">
        <v>916.4110112950334</v>
      </c>
      <c r="M69" s="13">
        <v>19120.120035439602</v>
      </c>
      <c r="N69" s="13">
        <v>2012946.8435766343</v>
      </c>
    </row>
    <row r="70" spans="1:14" x14ac:dyDescent="0.25">
      <c r="A70" s="12" t="s">
        <v>136</v>
      </c>
      <c r="B70" s="12" t="s">
        <v>175</v>
      </c>
      <c r="C70" s="13">
        <v>8039.2317839362513</v>
      </c>
      <c r="D70" s="13">
        <v>42538.147084216835</v>
      </c>
      <c r="E70" s="13">
        <v>3643156.694200004</v>
      </c>
      <c r="F70" s="13">
        <v>1400.000633920044</v>
      </c>
      <c r="G70" s="13">
        <v>403.10980949952415</v>
      </c>
      <c r="H70" s="13">
        <v>69.133689682895906</v>
      </c>
      <c r="I70" s="13">
        <v>156.90944119967634</v>
      </c>
      <c r="J70" s="13">
        <v>9904.7047321823266</v>
      </c>
      <c r="K70" s="13">
        <v>817.03135992963541</v>
      </c>
      <c r="L70" s="13">
        <v>3125.656356163036</v>
      </c>
      <c r="M70" s="13">
        <v>8509.9565839436818</v>
      </c>
      <c r="N70" s="13">
        <v>141802.76655860868</v>
      </c>
    </row>
    <row r="71" spans="1:14" x14ac:dyDescent="0.25">
      <c r="A71" s="12" t="s">
        <v>137</v>
      </c>
      <c r="B71" s="12" t="s">
        <v>175</v>
      </c>
      <c r="C71" s="13">
        <v>5242.8596345635488</v>
      </c>
      <c r="D71" s="13">
        <v>66151.907084455597</v>
      </c>
      <c r="E71" s="13">
        <v>824646.59973552194</v>
      </c>
      <c r="F71" s="13">
        <v>800.5380284678896</v>
      </c>
      <c r="G71" s="13">
        <v>777.10404833881535</v>
      </c>
      <c r="H71" s="13">
        <v>41.283416892242592</v>
      </c>
      <c r="I71" s="13">
        <v>47.700737424319193</v>
      </c>
      <c r="J71" s="13">
        <v>16145.666202594195</v>
      </c>
      <c r="K71" s="13">
        <v>553.67067333591342</v>
      </c>
      <c r="L71" s="13">
        <v>563.50197919421305</v>
      </c>
      <c r="M71" s="13">
        <v>73641.297014093521</v>
      </c>
      <c r="N71" s="13">
        <v>504523.53560306516</v>
      </c>
    </row>
    <row r="72" spans="1:14" x14ac:dyDescent="0.25">
      <c r="A72" s="12" t="s">
        <v>138</v>
      </c>
      <c r="B72" s="12" t="s">
        <v>175</v>
      </c>
      <c r="C72" s="13">
        <v>8528.6022574938524</v>
      </c>
      <c r="D72" s="13">
        <v>21841.661803585099</v>
      </c>
      <c r="E72" s="13">
        <v>631996.56844461965</v>
      </c>
      <c r="F72" s="13">
        <v>701.86082117461103</v>
      </c>
      <c r="G72" s="13">
        <v>183.49615571801627</v>
      </c>
      <c r="H72" s="13">
        <v>64.873982955098086</v>
      </c>
      <c r="I72" s="13">
        <v>111.0645475876732</v>
      </c>
      <c r="J72" s="13">
        <v>20754.679724683479</v>
      </c>
      <c r="K72" s="13">
        <v>408.28408855943258</v>
      </c>
      <c r="L72" s="13">
        <v>2995.0400125235856</v>
      </c>
      <c r="M72" s="13">
        <v>2566.9846328306462</v>
      </c>
      <c r="N72" s="13">
        <v>267378.9944024182</v>
      </c>
    </row>
    <row r="73" spans="1:14" x14ac:dyDescent="0.25">
      <c r="A73" s="12" t="s">
        <v>139</v>
      </c>
      <c r="B73" s="12" t="s">
        <v>175</v>
      </c>
      <c r="C73" s="13">
        <v>7759.6058929416567</v>
      </c>
      <c r="D73" s="13">
        <v>99385.732058095338</v>
      </c>
      <c r="E73" s="13">
        <v>1105055.0872369802</v>
      </c>
      <c r="F73" s="13">
        <v>681.77257659391842</v>
      </c>
      <c r="G73" s="13">
        <v>263.19145773107999</v>
      </c>
      <c r="H73" s="13">
        <v>211.01412363374322</v>
      </c>
      <c r="I73" s="13">
        <v>1305.8110334242292</v>
      </c>
      <c r="J73" s="13">
        <v>17646.102441388604</v>
      </c>
      <c r="K73" s="13">
        <v>376.00031581489839</v>
      </c>
      <c r="L73" s="13">
        <v>14573.600482299973</v>
      </c>
      <c r="M73" s="13">
        <v>9084.4428935642118</v>
      </c>
      <c r="N73" s="13">
        <v>551644.4298535909</v>
      </c>
    </row>
    <row r="74" spans="1:14" x14ac:dyDescent="0.25">
      <c r="A74" s="12" t="s">
        <v>140</v>
      </c>
      <c r="B74" s="12" t="s">
        <v>175</v>
      </c>
      <c r="C74" s="13">
        <v>4404.0071258967864</v>
      </c>
      <c r="D74" s="13">
        <v>573713.03731247701</v>
      </c>
      <c r="E74" s="13">
        <v>365442.10384495679</v>
      </c>
      <c r="F74" s="13">
        <v>1238.1660926771463</v>
      </c>
      <c r="G74" s="13">
        <v>574.18326825289444</v>
      </c>
      <c r="H74" s="13">
        <v>25.556176269660209</v>
      </c>
      <c r="I74" s="13">
        <v>15.681058738147435</v>
      </c>
      <c r="J74" s="13">
        <v>18744.719494465622</v>
      </c>
      <c r="K74" s="13">
        <v>42.730652599766849</v>
      </c>
      <c r="L74" s="13">
        <v>175.41241246878204</v>
      </c>
      <c r="M74" s="13">
        <v>2144.0538538837118</v>
      </c>
      <c r="N74" s="13">
        <v>768754.15653679287</v>
      </c>
    </row>
    <row r="75" spans="1:14" x14ac:dyDescent="0.25">
      <c r="A75" s="12" t="s">
        <v>141</v>
      </c>
      <c r="B75" s="12" t="s">
        <v>175</v>
      </c>
      <c r="C75" s="13">
        <v>2069.1485511137985</v>
      </c>
      <c r="D75" s="13">
        <v>509009.39862164319</v>
      </c>
      <c r="E75" s="13">
        <v>469305.55458067072</v>
      </c>
      <c r="F75" s="13">
        <v>2002.6844527326878</v>
      </c>
      <c r="G75" s="13">
        <v>339.20282550098312</v>
      </c>
      <c r="H75" s="13">
        <v>28.504886450885351</v>
      </c>
      <c r="I75" s="13">
        <v>39.589570651285605</v>
      </c>
      <c r="J75" s="13">
        <v>27901.715177325106</v>
      </c>
      <c r="K75" s="13">
        <v>17.761171298938208</v>
      </c>
      <c r="L75" s="13">
        <v>283.49443923279676</v>
      </c>
      <c r="M75" s="13">
        <v>414.97902059079769</v>
      </c>
      <c r="N75" s="13">
        <v>256989.17447895103</v>
      </c>
    </row>
    <row r="76" spans="1:14" x14ac:dyDescent="0.25">
      <c r="A76" s="12" t="s">
        <v>142</v>
      </c>
      <c r="B76" s="12" t="s">
        <v>175</v>
      </c>
      <c r="C76" s="13">
        <v>768.93345375958677</v>
      </c>
      <c r="D76" s="13">
        <v>1152764.6136269639</v>
      </c>
      <c r="E76" s="13">
        <v>636111.68000980304</v>
      </c>
      <c r="F76" s="13">
        <v>3609.2193419393107</v>
      </c>
      <c r="G76" s="13">
        <v>727.42037074958239</v>
      </c>
      <c r="H76" s="13">
        <v>36.69610846331063</v>
      </c>
      <c r="I76" s="13">
        <v>223.9678522885045</v>
      </c>
      <c r="J76" s="13">
        <v>40000.278652478228</v>
      </c>
      <c r="K76" s="13">
        <v>22.747350290859867</v>
      </c>
      <c r="L76" s="13">
        <v>1145.5557722711221</v>
      </c>
      <c r="M76" s="13">
        <v>3580.1728696893192</v>
      </c>
      <c r="N76" s="13">
        <v>365526.10785977566</v>
      </c>
    </row>
    <row r="77" spans="1:14" x14ac:dyDescent="0.25">
      <c r="A77" s="12" t="s">
        <v>143</v>
      </c>
      <c r="B77" s="12" t="s">
        <v>175</v>
      </c>
      <c r="C77" s="13">
        <v>5089.0930752652657</v>
      </c>
      <c r="D77" s="13">
        <v>28611.033209469948</v>
      </c>
      <c r="E77" s="13">
        <v>1695924.3055100299</v>
      </c>
      <c r="F77" s="13">
        <v>2389.4619466861645</v>
      </c>
      <c r="G77" s="13">
        <v>6152.0977735963834</v>
      </c>
      <c r="H77" s="13">
        <v>149.08295343950712</v>
      </c>
      <c r="I77" s="13">
        <v>1116.5742491881654</v>
      </c>
      <c r="J77" s="13">
        <v>3539.9451263001174</v>
      </c>
      <c r="K77" s="13">
        <v>267.17179517055547</v>
      </c>
      <c r="L77" s="13">
        <v>4605.804715606886</v>
      </c>
      <c r="M77" s="13">
        <v>496.25384512563943</v>
      </c>
      <c r="N77" s="13">
        <v>70715.46215097922</v>
      </c>
    </row>
    <row r="78" spans="1:14" x14ac:dyDescent="0.25">
      <c r="A78" s="12" t="s">
        <v>144</v>
      </c>
      <c r="B78" s="12" t="s">
        <v>175</v>
      </c>
      <c r="C78" s="13">
        <v>1314.1812933137153</v>
      </c>
      <c r="D78" s="13">
        <v>726442.04905762966</v>
      </c>
      <c r="E78" s="13">
        <v>1077781.1759812038</v>
      </c>
      <c r="F78" s="13">
        <v>4047.30753939634</v>
      </c>
      <c r="G78" s="13">
        <v>599.31405919432109</v>
      </c>
      <c r="H78" s="13">
        <v>35.057510215603813</v>
      </c>
      <c r="I78" s="13">
        <v>182.06804922808223</v>
      </c>
      <c r="J78" s="13">
        <v>22630.78485345445</v>
      </c>
      <c r="K78" s="13">
        <v>909.93600388569246</v>
      </c>
      <c r="L78" s="13">
        <v>1671.6562134602468</v>
      </c>
      <c r="M78" s="13">
        <v>631.15493693108886</v>
      </c>
      <c r="N78" s="13">
        <v>449399.60036802577</v>
      </c>
    </row>
    <row r="79" spans="1:14" x14ac:dyDescent="0.25">
      <c r="A79" s="9" t="s">
        <v>145</v>
      </c>
      <c r="B79" s="9" t="s">
        <v>174</v>
      </c>
      <c r="C79" s="11">
        <v>8905.1747493845178</v>
      </c>
      <c r="D79" s="11">
        <v>33394.082595212647</v>
      </c>
      <c r="E79" s="11">
        <v>1354890.3108762871</v>
      </c>
      <c r="F79" s="11">
        <v>574.55528429537162</v>
      </c>
      <c r="G79" s="11">
        <v>105.25012051373679</v>
      </c>
      <c r="H79" s="11">
        <v>92.391323513787185</v>
      </c>
      <c r="I79" s="11">
        <v>880.13110885834806</v>
      </c>
      <c r="J79" s="11">
        <v>8915.1081742959923</v>
      </c>
      <c r="K79" s="11">
        <v>421.68940577983517</v>
      </c>
      <c r="L79" s="11">
        <v>4847.21964567534</v>
      </c>
      <c r="M79" s="11">
        <v>954.05129388906471</v>
      </c>
      <c r="N79" s="11">
        <v>74154.862995788935</v>
      </c>
    </row>
    <row r="80" spans="1:14" x14ac:dyDescent="0.25">
      <c r="A80" s="9" t="s">
        <v>147</v>
      </c>
      <c r="B80" s="9" t="s">
        <v>174</v>
      </c>
      <c r="C80" s="11">
        <v>37570.936525266879</v>
      </c>
      <c r="D80" s="11">
        <v>13981.031994351717</v>
      </c>
      <c r="E80" s="11">
        <v>1156036.2970113661</v>
      </c>
      <c r="F80" s="11">
        <v>1359.8049518048483</v>
      </c>
      <c r="G80" s="11">
        <v>428.94281376078123</v>
      </c>
      <c r="H80" s="11">
        <v>276.09106483625982</v>
      </c>
      <c r="I80" s="11">
        <v>26317.741124326214</v>
      </c>
      <c r="J80" s="11">
        <v>15368.149927565897</v>
      </c>
      <c r="K80" s="11">
        <v>1781.4880818827348</v>
      </c>
      <c r="L80" s="11">
        <v>109822.40695203663</v>
      </c>
      <c r="M80" s="11">
        <v>11162.14249989298</v>
      </c>
      <c r="N80" s="11">
        <v>145463.50459203267</v>
      </c>
    </row>
    <row r="81" spans="1:14" x14ac:dyDescent="0.25">
      <c r="A81" s="9" t="s">
        <v>148</v>
      </c>
      <c r="B81" s="9" t="s">
        <v>174</v>
      </c>
      <c r="C81" s="11">
        <v>6215.0307446956422</v>
      </c>
      <c r="D81" s="11">
        <v>7346.6066939907623</v>
      </c>
      <c r="E81" s="11">
        <v>311643.06749936962</v>
      </c>
      <c r="F81" s="11">
        <v>230.00564032885507</v>
      </c>
      <c r="G81" s="11">
        <v>153.10250350933217</v>
      </c>
      <c r="H81" s="11">
        <v>53.260961174326937</v>
      </c>
      <c r="I81" s="11">
        <v>1143.3453860870045</v>
      </c>
      <c r="J81" s="11">
        <v>5949.6166278632772</v>
      </c>
      <c r="K81" s="11">
        <v>396.09008016573256</v>
      </c>
      <c r="L81" s="11">
        <v>170.70708617612158</v>
      </c>
      <c r="M81" s="11">
        <v>1627.2639488209579</v>
      </c>
      <c r="N81" s="11">
        <v>190774.61774873961</v>
      </c>
    </row>
    <row r="82" spans="1:14" x14ac:dyDescent="0.25">
      <c r="A82" s="9" t="s">
        <v>149</v>
      </c>
      <c r="B82" s="9" t="s">
        <v>174</v>
      </c>
      <c r="C82" s="11">
        <v>11873.649815134488</v>
      </c>
      <c r="D82" s="11">
        <v>128799.31294364916</v>
      </c>
      <c r="E82" s="11">
        <v>7490643.4190721894</v>
      </c>
      <c r="F82" s="11">
        <v>2549.7705176102486</v>
      </c>
      <c r="G82" s="11">
        <v>635.04704055708487</v>
      </c>
      <c r="H82" s="11">
        <v>207.61072971434848</v>
      </c>
      <c r="I82" s="11">
        <v>1395.9453163879903</v>
      </c>
      <c r="J82" s="11">
        <v>30061.603575782658</v>
      </c>
      <c r="K82" s="11">
        <v>945.78056412578258</v>
      </c>
      <c r="L82" s="11">
        <v>1917.9778474505179</v>
      </c>
      <c r="M82" s="11">
        <v>2238.0631424234334</v>
      </c>
      <c r="N82" s="11">
        <v>551794.75821478234</v>
      </c>
    </row>
    <row r="83" spans="1:14" x14ac:dyDescent="0.25">
      <c r="A83" s="9" t="s">
        <v>150</v>
      </c>
      <c r="B83" s="9" t="s">
        <v>174</v>
      </c>
      <c r="C83" s="11">
        <v>12383.812116917428</v>
      </c>
      <c r="D83" s="11">
        <v>74309.507124037686</v>
      </c>
      <c r="E83" s="11">
        <v>5473491.6967972415</v>
      </c>
      <c r="F83" s="11">
        <v>2241.748999818346</v>
      </c>
      <c r="G83" s="11">
        <v>392.19858898669156</v>
      </c>
      <c r="H83" s="11">
        <v>156.52242759244362</v>
      </c>
      <c r="I83" s="11">
        <v>5523.8509750962603</v>
      </c>
      <c r="J83" s="11">
        <v>21554.578172254838</v>
      </c>
      <c r="K83" s="11">
        <v>5990.4924776044572</v>
      </c>
      <c r="L83" s="11">
        <v>11435.356552316462</v>
      </c>
      <c r="M83" s="11">
        <v>1113.0820541086014</v>
      </c>
      <c r="N83" s="11">
        <v>114175.58045389144</v>
      </c>
    </row>
    <row r="84" spans="1:14" x14ac:dyDescent="0.25">
      <c r="A84" s="9" t="s">
        <v>151</v>
      </c>
      <c r="B84" s="9" t="s">
        <v>174</v>
      </c>
      <c r="C84" s="11">
        <v>9183.4640691347286</v>
      </c>
      <c r="D84" s="11">
        <v>128420.37399773761</v>
      </c>
      <c r="E84" s="11">
        <v>11737149.735558698</v>
      </c>
      <c r="F84" s="11">
        <v>3763.3754528731988</v>
      </c>
      <c r="G84" s="11">
        <v>644.63309268849355</v>
      </c>
      <c r="H84" s="11">
        <v>264.13508152302046</v>
      </c>
      <c r="I84" s="11">
        <v>1498.6982349412851</v>
      </c>
      <c r="J84" s="11">
        <v>8515.1759766871346</v>
      </c>
      <c r="K84" s="11">
        <v>806.9830678356509</v>
      </c>
      <c r="L84" s="11">
        <v>1955.9236383164084</v>
      </c>
      <c r="M84" s="11">
        <v>5094.7123389335147</v>
      </c>
      <c r="N84" s="11">
        <v>309552.10379050841</v>
      </c>
    </row>
    <row r="85" spans="1:14" x14ac:dyDescent="0.25">
      <c r="A85" s="9" t="s">
        <v>152</v>
      </c>
      <c r="B85" s="9" t="s">
        <v>174</v>
      </c>
      <c r="C85" s="11">
        <v>12801.308708509085</v>
      </c>
      <c r="D85" s="11">
        <v>24320.433146540054</v>
      </c>
      <c r="E85" s="11">
        <v>313517.87087597465</v>
      </c>
      <c r="F85" s="11">
        <v>450.3855985290366</v>
      </c>
      <c r="G85" s="11">
        <v>206.10533896483375</v>
      </c>
      <c r="H85" s="11">
        <v>83.695796131085274</v>
      </c>
      <c r="I85" s="11">
        <v>830.20975902138753</v>
      </c>
      <c r="J85" s="11">
        <v>6405.5845487424813</v>
      </c>
      <c r="K85" s="11">
        <v>947.8755575691149</v>
      </c>
      <c r="L85" s="11">
        <v>5979.0682963834033</v>
      </c>
      <c r="M85" s="11">
        <v>2664.0001606099181</v>
      </c>
      <c r="N85" s="11">
        <v>239780.93307580292</v>
      </c>
    </row>
    <row r="86" spans="1:14" x14ac:dyDescent="0.25">
      <c r="A86" s="9" t="s">
        <v>153</v>
      </c>
      <c r="B86" s="9" t="s">
        <v>174</v>
      </c>
      <c r="C86" s="11">
        <v>30473.828398696165</v>
      </c>
      <c r="D86" s="11">
        <v>3006212.0569674652</v>
      </c>
      <c r="E86" s="11">
        <v>10886367.616894392</v>
      </c>
      <c r="F86" s="11">
        <v>3848.7423251864552</v>
      </c>
      <c r="G86" s="11">
        <v>2778.0729668552044</v>
      </c>
      <c r="H86" s="11">
        <v>585.8960070172634</v>
      </c>
      <c r="I86" s="11">
        <v>574.91223643134322</v>
      </c>
      <c r="J86" s="11">
        <v>362733.8520935952</v>
      </c>
      <c r="K86" s="11">
        <v>2286.0262925780976</v>
      </c>
      <c r="L86" s="11">
        <v>833.08801342347044</v>
      </c>
      <c r="M86" s="11">
        <v>3897.274921215223</v>
      </c>
      <c r="N86" s="11">
        <v>272688.26725834864</v>
      </c>
    </row>
    <row r="87" spans="1:14" x14ac:dyDescent="0.25">
      <c r="A87" s="9" t="s">
        <v>154</v>
      </c>
      <c r="B87" s="9" t="s">
        <v>174</v>
      </c>
      <c r="C87" s="11">
        <v>62621.900777470612</v>
      </c>
      <c r="D87" s="11">
        <v>124719.71425714395</v>
      </c>
      <c r="E87" s="11">
        <v>5179525.0003141668</v>
      </c>
      <c r="F87" s="11">
        <v>2121.2501565918292</v>
      </c>
      <c r="G87" s="11">
        <v>1843.7582644648121</v>
      </c>
      <c r="H87" s="11">
        <v>320.65845509709004</v>
      </c>
      <c r="I87" s="11">
        <v>3712.702153965859</v>
      </c>
      <c r="J87" s="11">
        <v>22831.599335873903</v>
      </c>
      <c r="K87" s="11">
        <v>394.31104451149491</v>
      </c>
      <c r="L87" s="11">
        <v>9864.1739679187831</v>
      </c>
      <c r="M87" s="11">
        <v>22869.384134776737</v>
      </c>
      <c r="N87" s="11">
        <v>2363675.793941509</v>
      </c>
    </row>
    <row r="88" spans="1:14" x14ac:dyDescent="0.25">
      <c r="A88" s="9" t="s">
        <v>155</v>
      </c>
      <c r="B88" s="9" t="s">
        <v>174</v>
      </c>
      <c r="C88" s="11">
        <v>21428.653292563242</v>
      </c>
      <c r="D88" s="11">
        <v>42187.881873964419</v>
      </c>
      <c r="E88" s="11">
        <v>3945135.7671366152</v>
      </c>
      <c r="F88" s="11">
        <v>1531.3247513940426</v>
      </c>
      <c r="G88" s="11">
        <v>438.91239591635258</v>
      </c>
      <c r="H88" s="11">
        <v>146.73910333162661</v>
      </c>
      <c r="I88" s="11">
        <v>2296.5744088334145</v>
      </c>
      <c r="J88" s="11">
        <v>8851.4559573648658</v>
      </c>
      <c r="K88" s="11">
        <v>1080.8496333452765</v>
      </c>
      <c r="L88" s="11">
        <v>11422.466841410702</v>
      </c>
      <c r="M88" s="11">
        <v>9495.1858543509643</v>
      </c>
      <c r="N88" s="11">
        <v>144198.15854014372</v>
      </c>
    </row>
    <row r="89" spans="1:14" x14ac:dyDescent="0.25">
      <c r="A89" s="9" t="s">
        <v>156</v>
      </c>
      <c r="B89" s="9" t="s">
        <v>174</v>
      </c>
      <c r="C89" s="11">
        <v>45549.74636191484</v>
      </c>
      <c r="D89" s="11">
        <v>71349.321418279651</v>
      </c>
      <c r="E89" s="11">
        <v>1133703.3171451504</v>
      </c>
      <c r="F89" s="11">
        <v>990.59713915362158</v>
      </c>
      <c r="G89" s="11">
        <v>989.37123462868578</v>
      </c>
      <c r="H89" s="11">
        <v>241.3079770708492</v>
      </c>
      <c r="I89" s="11">
        <v>595.20459300825269</v>
      </c>
      <c r="J89" s="11">
        <v>18533.946860337579</v>
      </c>
      <c r="K89" s="11">
        <v>1200.2107192327369</v>
      </c>
      <c r="L89" s="11">
        <v>10719.519457814984</v>
      </c>
      <c r="M89" s="11">
        <v>95049.483672428411</v>
      </c>
      <c r="N89" s="11">
        <v>540813.53415149904</v>
      </c>
    </row>
    <row r="90" spans="1:14" x14ac:dyDescent="0.25">
      <c r="A90" s="9" t="s">
        <v>157</v>
      </c>
      <c r="B90" s="9" t="s">
        <v>174</v>
      </c>
      <c r="C90" s="11">
        <v>15352.287182667398</v>
      </c>
      <c r="D90" s="11">
        <v>23165.470287657172</v>
      </c>
      <c r="E90" s="11">
        <v>743187.83976297441</v>
      </c>
      <c r="F90" s="11">
        <v>850.52450328198915</v>
      </c>
      <c r="G90" s="11">
        <v>210.14183825276041</v>
      </c>
      <c r="H90" s="11">
        <v>140.21819147055197</v>
      </c>
      <c r="I90" s="11">
        <v>880.51310233872903</v>
      </c>
      <c r="J90" s="11">
        <v>22730.111443958431</v>
      </c>
      <c r="K90" s="11">
        <v>667.14066492676443</v>
      </c>
      <c r="L90" s="11">
        <v>13026.469556775117</v>
      </c>
      <c r="M90" s="11">
        <v>2786.5501963316729</v>
      </c>
      <c r="N90" s="11">
        <v>291014.47976974869</v>
      </c>
    </row>
    <row r="91" spans="1:14" x14ac:dyDescent="0.25">
      <c r="A91" s="9" t="s">
        <v>158</v>
      </c>
      <c r="B91" s="9" t="s">
        <v>174</v>
      </c>
      <c r="C91" s="11">
        <v>32746.809742280577</v>
      </c>
      <c r="D91" s="11">
        <v>111613.93397329653</v>
      </c>
      <c r="E91" s="11">
        <v>1361536.623845336</v>
      </c>
      <c r="F91" s="11">
        <v>814.64775072231134</v>
      </c>
      <c r="G91" s="11">
        <v>336.4570643917923</v>
      </c>
      <c r="H91" s="11">
        <v>1092.4933824422287</v>
      </c>
      <c r="I91" s="11">
        <v>2878.9001186162131</v>
      </c>
      <c r="J91" s="11">
        <v>21271.397969448408</v>
      </c>
      <c r="K91" s="11">
        <v>1225.1449272782725</v>
      </c>
      <c r="L91" s="11">
        <v>58278.486032687448</v>
      </c>
      <c r="M91" s="11">
        <v>10499.623380872146</v>
      </c>
      <c r="N91" s="11">
        <v>571402.56698672753</v>
      </c>
    </row>
    <row r="92" spans="1:14" x14ac:dyDescent="0.25">
      <c r="A92" s="9" t="s">
        <v>159</v>
      </c>
      <c r="B92" s="9" t="s">
        <v>174</v>
      </c>
      <c r="C92" s="11">
        <v>16372.778751476872</v>
      </c>
      <c r="D92" s="11">
        <v>699891.69245041453</v>
      </c>
      <c r="E92" s="11">
        <v>856527.86419289338</v>
      </c>
      <c r="F92" s="11">
        <v>1507.1680690179251</v>
      </c>
      <c r="G92" s="11">
        <v>744.42957842832061</v>
      </c>
      <c r="H92" s="11">
        <v>195.65474640110912</v>
      </c>
      <c r="I92" s="11">
        <v>128.66065961486004</v>
      </c>
      <c r="J92" s="11">
        <v>24826.952309959514</v>
      </c>
      <c r="K92" s="11">
        <v>188.16245895428025</v>
      </c>
      <c r="L92" s="11">
        <v>3802.8996767706917</v>
      </c>
      <c r="M92" s="11">
        <v>2512.9534394752709</v>
      </c>
      <c r="N92" s="11">
        <v>829612.32179048064</v>
      </c>
    </row>
    <row r="93" spans="1:14" x14ac:dyDescent="0.25">
      <c r="A93" s="9" t="s">
        <v>160</v>
      </c>
      <c r="B93" s="9" t="s">
        <v>174</v>
      </c>
      <c r="C93" s="11">
        <v>5704.8267016017899</v>
      </c>
      <c r="D93" s="11">
        <v>628137.5756413464</v>
      </c>
      <c r="E93" s="11">
        <v>716766.71723794146</v>
      </c>
      <c r="F93" s="11">
        <v>3711.5448567957092</v>
      </c>
      <c r="G93" s="11">
        <v>415.35199794111253</v>
      </c>
      <c r="H93" s="11">
        <v>85.869433418109963</v>
      </c>
      <c r="I93" s="11">
        <v>228.14018435174384</v>
      </c>
      <c r="J93" s="11">
        <v>37854.623084908992</v>
      </c>
      <c r="K93" s="11">
        <v>90.614594016521707</v>
      </c>
      <c r="L93" s="11">
        <v>1742.9479812876257</v>
      </c>
      <c r="M93" s="11">
        <v>484.87751545253417</v>
      </c>
      <c r="N93" s="11">
        <v>265617.3886002216</v>
      </c>
    </row>
    <row r="94" spans="1:14" x14ac:dyDescent="0.25">
      <c r="A94" s="9" t="s">
        <v>161</v>
      </c>
      <c r="B94" s="9" t="s">
        <v>174</v>
      </c>
      <c r="C94" s="11">
        <v>10296.62134813551</v>
      </c>
      <c r="D94" s="11">
        <v>1461059.6989496956</v>
      </c>
      <c r="E94" s="11">
        <v>1005083.8714016972</v>
      </c>
      <c r="F94" s="11">
        <v>4363.4333020449094</v>
      </c>
      <c r="G94" s="11">
        <v>884.99256281873738</v>
      </c>
      <c r="H94" s="11">
        <v>214.13359804462803</v>
      </c>
      <c r="I94" s="11">
        <v>1260.8852045650005</v>
      </c>
      <c r="J94" s="11">
        <v>53327.481152283879</v>
      </c>
      <c r="K94" s="11">
        <v>153.39712417363094</v>
      </c>
      <c r="L94" s="11">
        <v>10737.156681953005</v>
      </c>
      <c r="M94" s="11">
        <v>4299.713918568862</v>
      </c>
      <c r="N94" s="11">
        <v>387610.16633422789</v>
      </c>
    </row>
    <row r="95" spans="1:14" x14ac:dyDescent="0.25">
      <c r="A95" s="9" t="s">
        <v>162</v>
      </c>
      <c r="B95" s="9" t="s">
        <v>174</v>
      </c>
      <c r="C95" s="11">
        <v>7467.3118129160712</v>
      </c>
      <c r="D95" s="11">
        <v>29464.486005326558</v>
      </c>
      <c r="E95" s="11">
        <v>1926700.0438223714</v>
      </c>
      <c r="F95" s="11">
        <v>2690.6611719902035</v>
      </c>
      <c r="G95" s="11">
        <v>6784.6102794122562</v>
      </c>
      <c r="H95" s="11">
        <v>219.56769126219021</v>
      </c>
      <c r="I95" s="11">
        <v>5102.1043546319188</v>
      </c>
      <c r="J95" s="11">
        <v>3834.9009351701839</v>
      </c>
      <c r="K95" s="11">
        <v>461.39404943529729</v>
      </c>
      <c r="L95" s="11">
        <v>23919.150190823908</v>
      </c>
      <c r="M95" s="11">
        <v>544.0587519836273</v>
      </c>
      <c r="N95" s="11">
        <v>73096.508608234493</v>
      </c>
    </row>
    <row r="96" spans="1:14" x14ac:dyDescent="0.25">
      <c r="A96" s="9" t="s">
        <v>163</v>
      </c>
      <c r="B96" s="9" t="s">
        <v>174</v>
      </c>
      <c r="C96" s="11">
        <v>4081.5488621289546</v>
      </c>
      <c r="D96" s="11">
        <v>828775.49105043593</v>
      </c>
      <c r="E96" s="11">
        <v>1393210.2237089835</v>
      </c>
      <c r="F96" s="11">
        <v>4819.4866889032246</v>
      </c>
      <c r="G96" s="11">
        <v>708.12896664336563</v>
      </c>
      <c r="H96" s="11">
        <v>115.2174497313561</v>
      </c>
      <c r="I96" s="11">
        <v>938.10450030099071</v>
      </c>
      <c r="J96" s="11">
        <v>26569.722764233833</v>
      </c>
      <c r="K96" s="11">
        <v>1804.3160669112301</v>
      </c>
      <c r="L96" s="11">
        <v>8820.3409991987537</v>
      </c>
      <c r="M96" s="11">
        <v>805.86392688407</v>
      </c>
      <c r="N96" s="11">
        <v>477807.08181196084</v>
      </c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tabSelected="1" topLeftCell="A58" workbookViewId="0">
      <selection activeCell="H98" sqref="H98"/>
    </sheetView>
  </sheetViews>
  <sheetFormatPr defaultColWidth="8.85546875" defaultRowHeight="15" x14ac:dyDescent="0.25"/>
  <cols>
    <col min="1" max="2" width="15.42578125" style="9" customWidth="1"/>
    <col min="3" max="13" width="8.85546875" style="11"/>
    <col min="14" max="14" width="10.42578125" style="11" customWidth="1"/>
    <col min="15" max="16384" width="8.85546875" style="11"/>
  </cols>
  <sheetData>
    <row r="1" spans="1:14" s="9" customFormat="1" x14ac:dyDescent="0.25">
      <c r="A1" s="9" t="s">
        <v>203</v>
      </c>
      <c r="B1" s="9" t="s">
        <v>189</v>
      </c>
      <c r="C1" s="10" t="s">
        <v>191</v>
      </c>
      <c r="D1" s="10" t="s">
        <v>192</v>
      </c>
      <c r="E1" s="10" t="s">
        <v>193</v>
      </c>
      <c r="F1" s="10" t="s">
        <v>194</v>
      </c>
      <c r="G1" s="10" t="s">
        <v>195</v>
      </c>
      <c r="H1" s="10" t="s">
        <v>196</v>
      </c>
      <c r="I1" s="10" t="s">
        <v>197</v>
      </c>
      <c r="J1" s="10" t="s">
        <v>198</v>
      </c>
      <c r="K1" s="10" t="s">
        <v>199</v>
      </c>
      <c r="L1" s="10" t="s">
        <v>200</v>
      </c>
      <c r="M1" s="10" t="s">
        <v>201</v>
      </c>
      <c r="N1" s="10" t="s">
        <v>202</v>
      </c>
    </row>
    <row r="2" spans="1:14" s="9" customFormat="1" x14ac:dyDescent="0.25">
      <c r="A2" s="10" t="s">
        <v>60</v>
      </c>
      <c r="B2" s="10" t="s">
        <v>190</v>
      </c>
      <c r="C2" s="11">
        <f>'Compiled Data ppb'!C3/1000</f>
        <v>0.10521362468577954</v>
      </c>
      <c r="D2" s="11">
        <f>'Compiled Data ppb'!D3/1000</f>
        <v>2.1614290384607235</v>
      </c>
      <c r="E2" s="11">
        <f>'Compiled Data ppb'!E3/1000</f>
        <v>0.89204987269651004</v>
      </c>
      <c r="F2" s="11">
        <f>'Compiled Data ppb'!F3/1000</f>
        <v>9.5245276450487137E-3</v>
      </c>
      <c r="G2" s="11">
        <f>'Compiled Data ppb'!G3/1000</f>
        <v>1.1574418970225827E-3</v>
      </c>
      <c r="H2" s="11">
        <f>'Compiled Data ppb'!H3/1000</f>
        <v>5.8120203316584648E-3</v>
      </c>
      <c r="I2" s="11">
        <f>'Compiled Data ppb'!I3/1000</f>
        <v>3.8395013141748015E-2</v>
      </c>
      <c r="J2" s="11">
        <f>'Compiled Data ppb'!J3/1000</f>
        <v>0.60339401057439856</v>
      </c>
      <c r="K2" s="11">
        <f>'Compiled Data ppb'!K3/1000</f>
        <v>2.6730945469893571E-2</v>
      </c>
      <c r="L2" s="11">
        <f>'Compiled Data ppb'!L3/1000</f>
        <v>2.2679889054780231E-2</v>
      </c>
      <c r="M2" s="11">
        <f>'Compiled Data ppb'!M3/1000</f>
        <v>6.2379825384092352E-3</v>
      </c>
      <c r="N2" s="11">
        <f>'Compiled Data ppb'!N3/1000</f>
        <v>9.7694120061983476</v>
      </c>
    </row>
    <row r="3" spans="1:14" x14ac:dyDescent="0.25">
      <c r="A3" s="10" t="s">
        <v>61</v>
      </c>
      <c r="B3" s="10" t="s">
        <v>190</v>
      </c>
      <c r="C3" s="11">
        <f>'Compiled Data ppb'!C4/1000</f>
        <v>1.327290239362874</v>
      </c>
      <c r="D3" s="11">
        <f>'Compiled Data ppb'!D4/1000</f>
        <v>0.10112587947086155</v>
      </c>
      <c r="E3" s="11">
        <f>'Compiled Data ppb'!E4/1000</f>
        <v>8.6301399548501116</v>
      </c>
      <c r="F3" s="11">
        <f>'Compiled Data ppb'!F4/1000</f>
        <v>2.3086519596012222E-2</v>
      </c>
      <c r="G3" s="11">
        <f>'Compiled Data ppb'!G4/1000</f>
        <v>7.6148763451038357E-3</v>
      </c>
      <c r="H3" s="11">
        <f>'Compiled Data ppb'!H4/1000</f>
        <v>1.9284521497629371E-2</v>
      </c>
      <c r="I3" s="11">
        <f>'Compiled Data ppb'!I4/1000</f>
        <v>0.61076642476544418</v>
      </c>
      <c r="J3" s="11">
        <f>'Compiled Data ppb'!J4/1000</f>
        <v>0.46877091943155869</v>
      </c>
      <c r="K3" s="11">
        <f>'Compiled Data ppb'!K4/1000</f>
        <v>4.0612000011938043E-2</v>
      </c>
      <c r="L3" s="11">
        <f>'Compiled Data ppb'!L4/1000</f>
        <v>0.71290092228890634</v>
      </c>
      <c r="M3" s="11">
        <f>'Compiled Data ppb'!M4/1000</f>
        <v>0.25390662118631435</v>
      </c>
      <c r="N3" s="11">
        <f>'Compiled Data ppb'!N4/1000</f>
        <v>4.9306712042495029</v>
      </c>
    </row>
    <row r="4" spans="1:14" x14ac:dyDescent="0.25">
      <c r="A4" s="10" t="s">
        <v>62</v>
      </c>
      <c r="B4" s="10" t="s">
        <v>190</v>
      </c>
      <c r="C4" s="11">
        <f>'Compiled Data ppb'!C5/1000</f>
        <v>1.1245979927399554</v>
      </c>
      <c r="D4" s="11">
        <f>'Compiled Data ppb'!D5/1000</f>
        <v>1.6965423590471686E-2</v>
      </c>
      <c r="E4" s="11">
        <f>'Compiled Data ppb'!E5/1000</f>
        <v>5.1434117001257711</v>
      </c>
      <c r="F4" s="11">
        <f>'Compiled Data ppb'!F5/1000</f>
        <v>2.5397296644270304E-2</v>
      </c>
      <c r="G4" s="11">
        <f>'Compiled Data ppb'!G5/1000</f>
        <v>5.6614552744715082E-3</v>
      </c>
      <c r="H4" s="11">
        <f>'Compiled Data ppb'!H5/1000</f>
        <v>1.9868308016484554E-2</v>
      </c>
      <c r="I4" s="11">
        <f>'Compiled Data ppb'!I5/1000</f>
        <v>0.15781007043260278</v>
      </c>
      <c r="J4" s="11">
        <f>'Compiled Data ppb'!J5/1000</f>
        <v>0.40276374567626783</v>
      </c>
      <c r="K4" s="11">
        <f>'Compiled Data ppb'!K5/1000</f>
        <v>2.9758658524904533E-2</v>
      </c>
      <c r="L4" s="11">
        <f>'Compiled Data ppb'!L5/1000</f>
        <v>0.39699523221060057</v>
      </c>
      <c r="M4" s="11">
        <f>'Compiled Data ppb'!M5/1000</f>
        <v>6.0119815373659721E-2</v>
      </c>
      <c r="N4" s="11">
        <f>'Compiled Data ppb'!N5/1000</f>
        <v>3.3738291451612898</v>
      </c>
    </row>
    <row r="5" spans="1:14" x14ac:dyDescent="0.25">
      <c r="A5" s="10" t="s">
        <v>63</v>
      </c>
      <c r="B5" s="10" t="s">
        <v>190</v>
      </c>
      <c r="C5" s="11">
        <f>'Compiled Data ppb'!C6/1000</f>
        <v>1.1895369271409284</v>
      </c>
      <c r="D5" s="11">
        <f>'Compiled Data ppb'!D6/1000</f>
        <v>0.28351366026459079</v>
      </c>
      <c r="E5" s="11">
        <f>'Compiled Data ppb'!E6/1000</f>
        <v>31.123045767502354</v>
      </c>
      <c r="F5" s="11">
        <f>'Compiled Data ppb'!F6/1000</f>
        <v>2.7071329775852283E-2</v>
      </c>
      <c r="G5" s="11">
        <f>'Compiled Data ppb'!G6/1000</f>
        <v>1.8235705872449298E-2</v>
      </c>
      <c r="H5" s="11">
        <f>'Compiled Data ppb'!H6/1000</f>
        <v>6.1177005986782808E-3</v>
      </c>
      <c r="I5" s="11">
        <f>'Compiled Data ppb'!I6/1000</f>
        <v>0.23775052024642809</v>
      </c>
      <c r="J5" s="11">
        <f>'Compiled Data ppb'!J6/1000</f>
        <v>0.24121177693956328</v>
      </c>
      <c r="K5" s="11">
        <f>'Compiled Data ppb'!K6/1000</f>
        <v>2.2450417736421636E-2</v>
      </c>
      <c r="L5" s="11">
        <f>'Compiled Data ppb'!L6/1000</f>
        <v>6.6390034829661798E-2</v>
      </c>
      <c r="M5" s="11">
        <f>'Compiled Data ppb'!M6/1000</f>
        <v>0.27846959305702673</v>
      </c>
      <c r="N5" s="11">
        <f>'Compiled Data ppb'!N6/1000</f>
        <v>9.488249715000002</v>
      </c>
    </row>
    <row r="6" spans="1:14" x14ac:dyDescent="0.25">
      <c r="A6" s="10" t="s">
        <v>64</v>
      </c>
      <c r="B6" s="10" t="s">
        <v>190</v>
      </c>
      <c r="C6" s="11">
        <f>'Compiled Data ppb'!C7/1000</f>
        <v>0.48539747499388053</v>
      </c>
      <c r="D6" s="11">
        <f>'Compiled Data ppb'!D7/1000</f>
        <v>0.31880972545688929</v>
      </c>
      <c r="E6" s="11">
        <f>'Compiled Data ppb'!E7/1000</f>
        <v>7.8373857448143358</v>
      </c>
      <c r="F6" s="11">
        <f>'Compiled Data ppb'!F7/1000</f>
        <v>1.1415494990934501E-2</v>
      </c>
      <c r="G6" s="11">
        <f>'Compiled Data ppb'!G7/1000</f>
        <v>9.4679348790156527E-3</v>
      </c>
      <c r="H6" s="11">
        <f>'Compiled Data ppb'!H7/1000</f>
        <v>2.977489238325011E-3</v>
      </c>
      <c r="I6" s="11">
        <f>'Compiled Data ppb'!I7/1000</f>
        <v>0.11362629390317458</v>
      </c>
      <c r="J6" s="11">
        <f>'Compiled Data ppb'!J7/1000</f>
        <v>0.32621559994992527</v>
      </c>
      <c r="K6" s="11">
        <f>'Compiled Data ppb'!K7/1000</f>
        <v>8.4325793131071105E-3</v>
      </c>
      <c r="L6" s="11">
        <f>'Compiled Data ppb'!L7/1000</f>
        <v>6.6782856554069001E-2</v>
      </c>
      <c r="M6" s="11">
        <f>'Compiled Data ppb'!M7/1000</f>
        <v>0.10869867801131368</v>
      </c>
      <c r="N6" s="11">
        <f>'Compiled Data ppb'!N7/1000</f>
        <v>4.5616084251532518</v>
      </c>
    </row>
    <row r="7" spans="1:14" x14ac:dyDescent="0.25">
      <c r="A7" s="10" t="s">
        <v>65</v>
      </c>
      <c r="B7" s="10" t="s">
        <v>190</v>
      </c>
      <c r="C7" s="11">
        <f>'Compiled Data ppb'!C8/1000</f>
        <v>0.55868258604551335</v>
      </c>
      <c r="D7" s="11">
        <f>'Compiled Data ppb'!D8/1000</f>
        <v>0.39551898177712946</v>
      </c>
      <c r="E7" s="11">
        <f>'Compiled Data ppb'!E8/1000</f>
        <v>6.9469267038930962</v>
      </c>
      <c r="F7" s="11">
        <f>'Compiled Data ppb'!F8/1000</f>
        <v>1.8583585534989046E-2</v>
      </c>
      <c r="G7" s="11">
        <f>'Compiled Data ppb'!G8/1000</f>
        <v>1.3102854010326445E-2</v>
      </c>
      <c r="H7" s="11">
        <f>'Compiled Data ppb'!H8/1000</f>
        <v>1.2525863331420474E-2</v>
      </c>
      <c r="I7" s="11">
        <f>'Compiled Data ppb'!I8/1000</f>
        <v>0.27659362537528936</v>
      </c>
      <c r="J7" s="11">
        <f>'Compiled Data ppb'!J8/1000</f>
        <v>0.69730609439699875</v>
      </c>
      <c r="K7" s="11">
        <f>'Compiled Data ppb'!K8/1000</f>
        <v>9.6707459576100815E-2</v>
      </c>
      <c r="L7" s="11">
        <f>'Compiled Data ppb'!L8/1000</f>
        <v>9.2179058656440632E-2</v>
      </c>
      <c r="M7" s="11">
        <f>'Compiled Data ppb'!M8/1000</f>
        <v>2.3931970061379787E-2</v>
      </c>
      <c r="N7" s="11">
        <f>'Compiled Data ppb'!N8/1000</f>
        <v>4.073046596153846</v>
      </c>
    </row>
    <row r="8" spans="1:14" x14ac:dyDescent="0.25">
      <c r="A8" s="10" t="s">
        <v>66</v>
      </c>
      <c r="B8" s="10" t="s">
        <v>190</v>
      </c>
      <c r="C8" s="11">
        <f>'Compiled Data ppb'!C9/1000</f>
        <v>0.74541370181607225</v>
      </c>
      <c r="D8" s="11">
        <f>'Compiled Data ppb'!D9/1000</f>
        <v>0.44181656272868319</v>
      </c>
      <c r="E8" s="11">
        <f>'Compiled Data ppb'!E9/1000</f>
        <v>17.573861815672103</v>
      </c>
      <c r="F8" s="11">
        <f>'Compiled Data ppb'!F9/1000</f>
        <v>2.9503301642777275E-2</v>
      </c>
      <c r="G8" s="11">
        <f>'Compiled Data ppb'!G9/1000</f>
        <v>2.5655217309893095E-2</v>
      </c>
      <c r="H8" s="11">
        <f>'Compiled Data ppb'!H9/1000</f>
        <v>8.4692129435230967E-3</v>
      </c>
      <c r="I8" s="11">
        <f>'Compiled Data ppb'!I9/1000</f>
        <v>0.25655128856813608</v>
      </c>
      <c r="J8" s="11">
        <f>'Compiled Data ppb'!J9/1000</f>
        <v>0.56875721178475203</v>
      </c>
      <c r="K8" s="11">
        <f>'Compiled Data ppb'!K9/1000</f>
        <v>2.9936670156796203E-2</v>
      </c>
      <c r="L8" s="11">
        <f>'Compiled Data ppb'!L9/1000</f>
        <v>0.10998497471065299</v>
      </c>
      <c r="M8" s="11">
        <f>'Compiled Data ppb'!M9/1000</f>
        <v>0.40683785712281639</v>
      </c>
      <c r="N8" s="11">
        <f>'Compiled Data ppb'!N9/1000</f>
        <v>15.887060622866638</v>
      </c>
    </row>
    <row r="9" spans="1:14" x14ac:dyDescent="0.25">
      <c r="A9" s="10" t="s">
        <v>67</v>
      </c>
      <c r="B9" s="10" t="s">
        <v>190</v>
      </c>
      <c r="C9" s="11">
        <f>'Compiled Data ppb'!C10/1000</f>
        <v>0.10322515057470376</v>
      </c>
      <c r="D9" s="11">
        <f>'Compiled Data ppb'!D10/1000</f>
        <v>0.21664033234962085</v>
      </c>
      <c r="E9" s="11">
        <f>'Compiled Data ppb'!E10/1000</f>
        <v>1.9645659870247878</v>
      </c>
      <c r="F9" s="11">
        <f>'Compiled Data ppb'!F10/1000</f>
        <v>5.1340141849039161E-3</v>
      </c>
      <c r="G9" s="11">
        <f>'Compiled Data ppb'!G10/1000</f>
        <v>2.9935747817899688E-3</v>
      </c>
      <c r="H9" s="11">
        <f>'Compiled Data ppb'!H10/1000</f>
        <v>2.1400314236241242E-3</v>
      </c>
      <c r="I9" s="11">
        <f>'Compiled Data ppb'!I10/1000</f>
        <v>1.5361655456219784E-2</v>
      </c>
      <c r="J9" s="11">
        <f>'Compiled Data ppb'!J10/1000</f>
        <v>6.4900120916281542E-2</v>
      </c>
      <c r="K9" s="11">
        <f>'Compiled Data ppb'!K10/1000</f>
        <v>7.734128654369973E-3</v>
      </c>
      <c r="L9" s="11">
        <f>'Compiled Data ppb'!L10/1000</f>
        <v>2.2300782241453463E-2</v>
      </c>
      <c r="M9" s="11">
        <f>'Compiled Data ppb'!M10/1000</f>
        <v>1.35820964136566E-2</v>
      </c>
      <c r="N9" s="11">
        <f>'Compiled Data ppb'!N10/1000</f>
        <v>4.6467688408230368</v>
      </c>
    </row>
    <row r="10" spans="1:14" x14ac:dyDescent="0.25">
      <c r="A10" s="10" t="s">
        <v>68</v>
      </c>
      <c r="B10" s="10" t="s">
        <v>190</v>
      </c>
      <c r="C10" s="11">
        <f>'Compiled Data ppb'!C11/1000</f>
        <v>0.72727732896586939</v>
      </c>
      <c r="D10" s="11">
        <f>'Compiled Data ppb'!D11/1000</f>
        <v>6.7653798193196879</v>
      </c>
      <c r="E10" s="11">
        <f>'Compiled Data ppb'!E11/1000</f>
        <v>3.6038443044364539</v>
      </c>
      <c r="F10" s="11">
        <f>'Compiled Data ppb'!F11/1000</f>
        <v>3.6835776959490051E-2</v>
      </c>
      <c r="G10" s="11">
        <f>'Compiled Data ppb'!G11/1000</f>
        <v>2.0615095148037884E-2</v>
      </c>
      <c r="H10" s="11">
        <f>'Compiled Data ppb'!H11/1000</f>
        <v>1.2306730621228055E-2</v>
      </c>
      <c r="I10" s="11">
        <f>'Compiled Data ppb'!I11/1000</f>
        <v>4.1522782572209392E-2</v>
      </c>
      <c r="J10" s="11">
        <f>'Compiled Data ppb'!J11/1000</f>
        <v>0.66089641867126425</v>
      </c>
      <c r="K10" s="11">
        <f>'Compiled Data ppb'!K11/1000</f>
        <v>2.6742355161356632E-2</v>
      </c>
      <c r="L10" s="11">
        <f>'Compiled Data ppb'!L11/1000</f>
        <v>4.054386808599761E-3</v>
      </c>
      <c r="M10" s="11">
        <f>'Compiled Data ppb'!M11/1000</f>
        <v>9.2048496026575416E-2</v>
      </c>
      <c r="N10" s="11">
        <f>'Compiled Data ppb'!N11/1000</f>
        <v>16.891471675749997</v>
      </c>
    </row>
    <row r="11" spans="1:14" x14ac:dyDescent="0.25">
      <c r="A11" s="10" t="s">
        <v>69</v>
      </c>
      <c r="B11" s="10" t="s">
        <v>190</v>
      </c>
      <c r="C11" s="11">
        <f>'Compiled Data ppb'!C12/1000</f>
        <v>3.5757281374549841</v>
      </c>
      <c r="D11" s="11">
        <f>'Compiled Data ppb'!D12/1000</f>
        <v>0.48826190941476399</v>
      </c>
      <c r="E11" s="11">
        <f>'Compiled Data ppb'!E12/1000</f>
        <v>11.510594510734173</v>
      </c>
      <c r="F11" s="11">
        <f>'Compiled Data ppb'!F12/1000</f>
        <v>6.6441626465900266E-2</v>
      </c>
      <c r="G11" s="11">
        <f>'Compiled Data ppb'!G12/1000</f>
        <v>5.3211482721158977E-2</v>
      </c>
      <c r="H11" s="11">
        <f>'Compiled Data ppb'!H12/1000</f>
        <v>2.7873768947377364E-2</v>
      </c>
      <c r="I11" s="11">
        <f>'Compiled Data ppb'!I12/1000</f>
        <v>0.30718608021351695</v>
      </c>
      <c r="J11" s="11">
        <f>'Compiled Data ppb'!J12/1000</f>
        <v>0.7374570408040787</v>
      </c>
      <c r="K11" s="11">
        <f>'Compiled Data ppb'!K12/1000</f>
        <v>2.9011202675963122E-2</v>
      </c>
      <c r="L11" s="11">
        <f>'Compiled Data ppb'!L12/1000</f>
        <v>0.36281234862728612</v>
      </c>
      <c r="M11" s="11">
        <f>'Compiled Data ppb'!M12/1000</f>
        <v>0.63877508614610767</v>
      </c>
      <c r="N11" s="11">
        <f>'Compiled Data ppb'!N12/1000</f>
        <v>21.319541567167896</v>
      </c>
    </row>
    <row r="12" spans="1:14" x14ac:dyDescent="0.25">
      <c r="A12" s="10" t="s">
        <v>70</v>
      </c>
      <c r="B12" s="10" t="s">
        <v>190</v>
      </c>
      <c r="C12" s="11">
        <f>'Compiled Data ppb'!C13/1000</f>
        <v>0.6091077452047674</v>
      </c>
      <c r="D12" s="11">
        <f>'Compiled Data ppb'!D13/1000</f>
        <v>0.3030990541818438</v>
      </c>
      <c r="E12" s="11">
        <f>'Compiled Data ppb'!E13/1000</f>
        <v>7.4842233012611956</v>
      </c>
      <c r="F12" s="11">
        <f>'Compiled Data ppb'!F13/1000</f>
        <v>1.8546794117894234E-2</v>
      </c>
      <c r="G12" s="11">
        <f>'Compiled Data ppb'!G13/1000</f>
        <v>4.9816137425904806E-3</v>
      </c>
      <c r="H12" s="11">
        <f>'Compiled Data ppb'!H13/1000</f>
        <v>5.227124380181471E-3</v>
      </c>
      <c r="I12" s="11">
        <f>'Compiled Data ppb'!I13/1000</f>
        <v>7.4015818545018999E-2</v>
      </c>
      <c r="J12" s="11">
        <f>'Compiled Data ppb'!J13/1000</f>
        <v>0.46555421455086299</v>
      </c>
      <c r="K12" s="11">
        <f>'Compiled Data ppb'!K13/1000</f>
        <v>3.1045655324479698E-2</v>
      </c>
      <c r="L12" s="11">
        <f>'Compiled Data ppb'!L13/1000</f>
        <v>7.3122758539265489E-2</v>
      </c>
      <c r="M12" s="11">
        <f>'Compiled Data ppb'!M13/1000</f>
        <v>7.5680572868193741E-2</v>
      </c>
      <c r="N12" s="11">
        <f>'Compiled Data ppb'!N13/1000</f>
        <v>9.3692752673728812</v>
      </c>
    </row>
    <row r="13" spans="1:14" x14ac:dyDescent="0.25">
      <c r="A13" s="10" t="s">
        <v>71</v>
      </c>
      <c r="B13" s="10" t="s">
        <v>190</v>
      </c>
      <c r="C13" s="11">
        <f>'Compiled Data ppb'!C14/1000</f>
        <v>4.4282438941169424</v>
      </c>
      <c r="D13" s="11">
        <f>'Compiled Data ppb'!D14/1000</f>
        <v>0.35473330580133589</v>
      </c>
      <c r="E13" s="11">
        <f>'Compiled Data ppb'!E14/1000</f>
        <v>18.583068412406192</v>
      </c>
      <c r="F13" s="11">
        <f>'Compiled Data ppb'!F14/1000</f>
        <v>5.1062084124331518E-2</v>
      </c>
      <c r="G13" s="11">
        <f>'Compiled Data ppb'!G14/1000</f>
        <v>5.2940164035783686E-2</v>
      </c>
      <c r="H13" s="11">
        <f>'Compiled Data ppb'!H14/1000</f>
        <v>2.4212893586348712E-2</v>
      </c>
      <c r="I13" s="11">
        <f>'Compiled Data ppb'!I14/1000</f>
        <v>6.9559602970138343E-2</v>
      </c>
      <c r="J13" s="11">
        <f>'Compiled Data ppb'!J14/1000</f>
        <v>0.84057189182144176</v>
      </c>
      <c r="K13" s="11">
        <f>'Compiled Data ppb'!K14/1000</f>
        <v>3.2441209680324282E-2</v>
      </c>
      <c r="L13" s="11">
        <f>'Compiled Data ppb'!L14/1000</f>
        <v>0.10935662268025786</v>
      </c>
      <c r="M13" s="11">
        <f>'Compiled Data ppb'!M14/1000</f>
        <v>0.36418021067406831</v>
      </c>
      <c r="N13" s="11">
        <f>'Compiled Data ppb'!N14/1000</f>
        <v>7.0830053206207646</v>
      </c>
    </row>
    <row r="14" spans="1:14" x14ac:dyDescent="0.25">
      <c r="A14" s="10" t="s">
        <v>72</v>
      </c>
      <c r="B14" s="10" t="s">
        <v>190</v>
      </c>
      <c r="C14" s="11">
        <f>'Compiled Data ppb'!C15/1000</f>
        <v>0.10935336102323705</v>
      </c>
      <c r="D14" s="11">
        <f>'Compiled Data ppb'!D15/1000</f>
        <v>0.44230210183235324</v>
      </c>
      <c r="E14" s="11">
        <f>'Compiled Data ppb'!E15/1000</f>
        <v>3.9261583124723702</v>
      </c>
      <c r="F14" s="11">
        <f>'Compiled Data ppb'!F15/1000</f>
        <v>1.4340375914912485E-2</v>
      </c>
      <c r="G14" s="11">
        <f>'Compiled Data ppb'!G15/1000</f>
        <v>1.7219105858498817E-3</v>
      </c>
      <c r="H14" s="11">
        <f>'Compiled Data ppb'!H15/1000</f>
        <v>4.9368553841541412E-3</v>
      </c>
      <c r="I14" s="11">
        <f>'Compiled Data ppb'!I15/1000</f>
        <v>3.2797450443768993E-2</v>
      </c>
      <c r="J14" s="11">
        <f>'Compiled Data ppb'!J15/1000</f>
        <v>0.69670672123510879</v>
      </c>
      <c r="K14" s="11">
        <f>'Compiled Data ppb'!K15/1000</f>
        <v>2.7700895684184504E-2</v>
      </c>
      <c r="L14" s="11">
        <f>'Compiled Data ppb'!L15/1000</f>
        <v>7.4066612394707021E-2</v>
      </c>
      <c r="M14" s="11">
        <f>'Compiled Data ppb'!M15/1000</f>
        <v>1.8217730011933324E-2</v>
      </c>
      <c r="N14" s="11">
        <f>'Compiled Data ppb'!N15/1000</f>
        <v>14.112922817263568</v>
      </c>
    </row>
    <row r="15" spans="1:14" x14ac:dyDescent="0.25">
      <c r="A15" s="10" t="s">
        <v>73</v>
      </c>
      <c r="B15" s="10" t="s">
        <v>190</v>
      </c>
      <c r="C15" s="11">
        <f>'Compiled Data ppb'!C16/1000</f>
        <v>1.2545691074068861</v>
      </c>
      <c r="D15" s="11">
        <f>'Compiled Data ppb'!D16/1000</f>
        <v>0.81629292012640009</v>
      </c>
      <c r="E15" s="11">
        <f>'Compiled Data ppb'!E16/1000</f>
        <v>9.0962749448775071</v>
      </c>
      <c r="F15" s="11">
        <f>'Compiled Data ppb'!F16/1000</f>
        <v>5.7071823403937955E-3</v>
      </c>
      <c r="G15" s="11">
        <f>'Compiled Data ppb'!G16/1000</f>
        <v>2.4898316202011717E-3</v>
      </c>
      <c r="H15" s="11">
        <f>'Compiled Data ppb'!H16/1000</f>
        <v>8.5352386824563059E-2</v>
      </c>
      <c r="I15" s="11">
        <f>'Compiled Data ppb'!I16/1000</f>
        <v>0.14278121133717672</v>
      </c>
      <c r="J15" s="11">
        <f>'Compiled Data ppb'!J16/1000</f>
        <v>0.49818534228743661</v>
      </c>
      <c r="K15" s="11">
        <f>'Compiled Data ppb'!K16/1000</f>
        <v>3.707246511229665E-2</v>
      </c>
      <c r="L15" s="11">
        <f>'Compiled Data ppb'!L16/1000</f>
        <v>0.42836184437504865</v>
      </c>
      <c r="M15" s="11">
        <f>'Compiled Data ppb'!M16/1000</f>
        <v>7.460970972284664E-2</v>
      </c>
      <c r="N15" s="11">
        <f>'Compiled Data ppb'!N16/1000</f>
        <v>5.9527179269102968</v>
      </c>
    </row>
    <row r="16" spans="1:14" x14ac:dyDescent="0.25">
      <c r="A16" s="10" t="s">
        <v>74</v>
      </c>
      <c r="B16" s="10" t="s">
        <v>190</v>
      </c>
      <c r="C16" s="11">
        <f>'Compiled Data ppb'!C17/1000</f>
        <v>0.30134758270902046</v>
      </c>
      <c r="D16" s="11">
        <f>'Compiled Data ppb'!D17/1000</f>
        <v>1.808643051034438</v>
      </c>
      <c r="E16" s="11">
        <f>'Compiled Data ppb'!E17/1000</f>
        <v>3.0443928588208058</v>
      </c>
      <c r="F16" s="11">
        <f>'Compiled Data ppb'!F17/1000</f>
        <v>7.321439780393694E-3</v>
      </c>
      <c r="G16" s="11">
        <f>'Compiled Data ppb'!G17/1000</f>
        <v>1.8224611948298246E-3</v>
      </c>
      <c r="H16" s="11">
        <f>'Compiled Data ppb'!H17/1000</f>
        <v>9.3405241169952254E-3</v>
      </c>
      <c r="I16" s="11">
        <f>'Compiled Data ppb'!I17/1000</f>
        <v>3.1833469673574089E-2</v>
      </c>
      <c r="J16" s="11">
        <f>'Compiled Data ppb'!J17/1000</f>
        <v>7.9137271327790179E-2</v>
      </c>
      <c r="K16" s="11">
        <f>'Compiled Data ppb'!K17/1000</f>
        <v>2.7035815099147676E-3</v>
      </c>
      <c r="L16" s="11">
        <f>'Compiled Data ppb'!L17/1000</f>
        <v>2.1337370378630562E-2</v>
      </c>
      <c r="M16" s="11">
        <f>'Compiled Data ppb'!M17/1000</f>
        <v>5.8385451971900947E-3</v>
      </c>
      <c r="N16" s="11">
        <f>'Compiled Data ppb'!N17/1000</f>
        <v>13.877965641107352</v>
      </c>
    </row>
    <row r="17" spans="1:14" x14ac:dyDescent="0.25">
      <c r="A17" s="10" t="s">
        <v>75</v>
      </c>
      <c r="B17" s="10" t="s">
        <v>190</v>
      </c>
      <c r="C17" s="11">
        <f>'Compiled Data ppb'!C18/1000</f>
        <v>8.9819935963151784E-2</v>
      </c>
      <c r="D17" s="11">
        <f>'Compiled Data ppb'!D18/1000</f>
        <v>1.5135854886510376</v>
      </c>
      <c r="E17" s="11">
        <f>'Compiled Data ppb'!E18/1000</f>
        <v>0.86485726871406687</v>
      </c>
      <c r="F17" s="11">
        <f>'Compiled Data ppb'!F18/1000</f>
        <v>9.6334288481129664E-3</v>
      </c>
      <c r="G17" s="11">
        <f>'Compiled Data ppb'!G18/1000</f>
        <v>1.3257802769219022E-3</v>
      </c>
      <c r="H17" s="11">
        <f>'Compiled Data ppb'!H18/1000</f>
        <v>4.2729713089799323E-3</v>
      </c>
      <c r="I17" s="11">
        <f>'Compiled Data ppb'!I18/1000</f>
        <v>9.7526337055656061E-3</v>
      </c>
      <c r="J17" s="11">
        <f>'Compiled Data ppb'!J18/1000</f>
        <v>0.40210529838603914</v>
      </c>
      <c r="K17" s="11">
        <f>'Compiled Data ppb'!K18/1000</f>
        <v>2.1143239554606136E-2</v>
      </c>
      <c r="L17" s="11">
        <f>'Compiled Data ppb'!L18/1000</f>
        <v>4.9372012562067507E-3</v>
      </c>
      <c r="M17" s="11">
        <f>'Compiled Data ppb'!M18/1000</f>
        <v>1.4666263882376089E-3</v>
      </c>
      <c r="N17" s="11">
        <f>'Compiled Data ppb'!N18/1000</f>
        <v>9.8951598176573441</v>
      </c>
    </row>
    <row r="18" spans="1:14" x14ac:dyDescent="0.25">
      <c r="A18" s="10" t="s">
        <v>76</v>
      </c>
      <c r="B18" s="10" t="s">
        <v>190</v>
      </c>
      <c r="C18" s="11">
        <f>'Compiled Data ppb'!C19/1000</f>
        <v>0.1807348344110489</v>
      </c>
      <c r="D18" s="11">
        <f>'Compiled Data ppb'!D19/1000</f>
        <v>6.0650507798798579</v>
      </c>
      <c r="E18" s="11">
        <f>'Compiled Data ppb'!E19/1000</f>
        <v>1.8103289206734574</v>
      </c>
      <c r="F18" s="11">
        <f>'Compiled Data ppb'!F19/1000</f>
        <v>2.0449729285003267E-2</v>
      </c>
      <c r="G18" s="11">
        <f>'Compiled Data ppb'!G19/1000</f>
        <v>1.2961955580550934E-3</v>
      </c>
      <c r="H18" s="11">
        <f>'Compiled Data ppb'!H19/1000</f>
        <v>8.2830702791338792E-3</v>
      </c>
      <c r="I18" s="11">
        <f>'Compiled Data ppb'!I19/1000</f>
        <v>9.0358255774525081E-2</v>
      </c>
      <c r="J18" s="11">
        <f>'Compiled Data ppb'!J19/1000</f>
        <v>0.43916090612765429</v>
      </c>
      <c r="K18" s="11">
        <f>'Compiled Data ppb'!K19/1000</f>
        <v>2.2623476437466292E-2</v>
      </c>
      <c r="L18" s="11">
        <f>'Compiled Data ppb'!L19/1000</f>
        <v>4.403005079583746E-2</v>
      </c>
      <c r="M18" s="11">
        <f>'Compiled Data ppb'!M19/1000</f>
        <v>8.1313063715483039E-3</v>
      </c>
      <c r="N18" s="11">
        <f>'Compiled Data ppb'!N19/1000</f>
        <v>17.056715856416901</v>
      </c>
    </row>
    <row r="19" spans="1:14" x14ac:dyDescent="0.25">
      <c r="A19" s="10" t="s">
        <v>77</v>
      </c>
      <c r="B19" s="10" t="s">
        <v>190</v>
      </c>
      <c r="C19" s="11">
        <f>'Compiled Data ppb'!C20/1000</f>
        <v>0.21710359892551218</v>
      </c>
      <c r="D19" s="11">
        <f>'Compiled Data ppb'!D20/1000</f>
        <v>0.11942356111433326</v>
      </c>
      <c r="E19" s="11">
        <f>'Compiled Data ppb'!E20/1000</f>
        <v>2.6085653214789124</v>
      </c>
      <c r="F19" s="11">
        <f>'Compiled Data ppb'!F20/1000</f>
        <v>2.7811175299972828E-2</v>
      </c>
      <c r="G19" s="11">
        <f>'Compiled Data ppb'!G20/1000</f>
        <v>0.24791743171302741</v>
      </c>
      <c r="H19" s="11">
        <f>'Compiled Data ppb'!H20/1000</f>
        <v>8.5888579186975036E-3</v>
      </c>
      <c r="I19" s="11">
        <f>'Compiled Data ppb'!I20/1000</f>
        <v>0.17644315636183189</v>
      </c>
      <c r="J19" s="11">
        <f>'Compiled Data ppb'!J20/1000</f>
        <v>5.4129244891023068E-2</v>
      </c>
      <c r="K19" s="11">
        <f>'Compiled Data ppb'!K20/1000</f>
        <v>5.7180032804550326E-3</v>
      </c>
      <c r="L19" s="11">
        <f>'Compiled Data ppb'!L20/1000</f>
        <v>0.34355056762416114</v>
      </c>
      <c r="M19" s="11">
        <f>'Compiled Data ppb'!M20/1000</f>
        <v>7.0946609857576986E-3</v>
      </c>
      <c r="N19" s="11">
        <f>'Compiled Data ppb'!N20/1000</f>
        <v>1.2788233448516235</v>
      </c>
    </row>
    <row r="20" spans="1:14" x14ac:dyDescent="0.25">
      <c r="A20" s="10" t="s">
        <v>78</v>
      </c>
      <c r="B20" s="10" t="s">
        <v>190</v>
      </c>
      <c r="C20" s="11">
        <f>'Compiled Data ppb'!C21/1000</f>
        <v>0.5042898688718056</v>
      </c>
      <c r="D20" s="11">
        <f>'Compiled Data ppb'!D21/1000</f>
        <v>1.5346838838559922</v>
      </c>
      <c r="E20" s="11">
        <f>'Compiled Data ppb'!E21/1000</f>
        <v>2.2071055601357936</v>
      </c>
      <c r="F20" s="11">
        <f>'Compiled Data ppb'!F21/1000</f>
        <v>4.9749960965556186E-2</v>
      </c>
      <c r="G20" s="11">
        <f>'Compiled Data ppb'!G21/1000</f>
        <v>9.8803744259404157E-3</v>
      </c>
      <c r="H20" s="11">
        <f>'Compiled Data ppb'!H21/1000</f>
        <v>5.9816460296123978E-3</v>
      </c>
      <c r="I20" s="11">
        <f>'Compiled Data ppb'!I21/1000</f>
        <v>0.86937706092731015</v>
      </c>
      <c r="J20" s="11">
        <f>'Compiled Data ppb'!J21/1000</f>
        <v>0.43292139036786353</v>
      </c>
      <c r="K20" s="11">
        <f>'Compiled Data ppb'!K21/1000</f>
        <v>4.4681089229981222E-2</v>
      </c>
      <c r="L20" s="11">
        <f>'Compiled Data ppb'!L21/1000</f>
        <v>0.51409569396029386</v>
      </c>
      <c r="M20" s="11">
        <f>'Compiled Data ppb'!M21/1000</f>
        <v>2.7789239718362935E-2</v>
      </c>
      <c r="N20" s="11">
        <f>'Compiled Data ppb'!N21/1000</f>
        <v>16.860197566802224</v>
      </c>
    </row>
    <row r="21" spans="1:14" x14ac:dyDescent="0.25">
      <c r="A21" s="9" t="s">
        <v>41</v>
      </c>
      <c r="B21" s="9" t="s">
        <v>173</v>
      </c>
      <c r="C21" s="11">
        <f>'Compiled Data ppb'!C22/1000</f>
        <v>11.865521931707471</v>
      </c>
      <c r="D21" s="11">
        <f>'Compiled Data ppb'!D22/1000</f>
        <v>38.350089917161583</v>
      </c>
      <c r="E21" s="11">
        <f>'Compiled Data ppb'!E22/1000</f>
        <v>1654.8236296047828</v>
      </c>
      <c r="F21" s="11">
        <f>'Compiled Data ppb'!F22/1000</f>
        <v>0.69841949980092999</v>
      </c>
      <c r="G21" s="11">
        <f>'Compiled Data ppb'!G22/1000</f>
        <v>0.14407984116043168</v>
      </c>
      <c r="H21" s="11">
        <f>'Compiled Data ppb'!H22/1000</f>
        <v>0.20020904791247354</v>
      </c>
      <c r="I21" s="11">
        <f>'Compiled Data ppb'!I22/1000</f>
        <v>12.537525842554158</v>
      </c>
      <c r="J21" s="11">
        <f>'Compiled Data ppb'!J22/1000</f>
        <v>10.224887017887902</v>
      </c>
      <c r="K21" s="11">
        <f>'Compiled Data ppb'!K22/1000</f>
        <v>0.61574436102015639</v>
      </c>
      <c r="L21" s="11">
        <f>'Compiled Data ppb'!L22/1000</f>
        <v>12.547431591766465</v>
      </c>
      <c r="M21" s="11">
        <f>'Compiled Data ppb'!M22/1000</f>
        <v>1.2604835777133847</v>
      </c>
      <c r="N21" s="11">
        <f>'Compiled Data ppb'!N22/1000</f>
        <v>91.430308634733237</v>
      </c>
    </row>
    <row r="22" spans="1:14" x14ac:dyDescent="0.25">
      <c r="A22" s="9" t="s">
        <v>42</v>
      </c>
      <c r="B22" s="9" t="s">
        <v>173</v>
      </c>
      <c r="C22" s="11">
        <f>'Compiled Data ppb'!C23/1000</f>
        <v>104.97950061791867</v>
      </c>
      <c r="D22" s="11">
        <f>'Compiled Data ppb'!D23/1000</f>
        <v>18.280832231167761</v>
      </c>
      <c r="E22" s="11">
        <f>'Compiled Data ppb'!E23/1000</f>
        <v>1979.2406952285796</v>
      </c>
      <c r="F22" s="11">
        <f>'Compiled Data ppb'!F23/1000</f>
        <v>2.0527269991923469</v>
      </c>
      <c r="G22" s="11">
        <f>'Compiled Data ppb'!G23/1000</f>
        <v>0.71281068451357998</v>
      </c>
      <c r="H22" s="11">
        <f>'Compiled Data ppb'!H23/1000</f>
        <v>0.5595197463817807</v>
      </c>
      <c r="I22" s="11">
        <f>'Compiled Data ppb'!I23/1000</f>
        <v>145.27387019998878</v>
      </c>
      <c r="J22" s="11">
        <f>'Compiled Data ppb'!J23/1000</f>
        <v>21.213814658483653</v>
      </c>
      <c r="K22" s="11">
        <f>'Compiled Data ppb'!K23/1000</f>
        <v>4.4518251017881072</v>
      </c>
      <c r="L22" s="11">
        <f>'Compiled Data ppb'!L23/1000</f>
        <v>206.95696304058373</v>
      </c>
      <c r="M22" s="11">
        <f>'Compiled Data ppb'!M23/1000</f>
        <v>17.550527128941486</v>
      </c>
      <c r="N22" s="11">
        <f>'Compiled Data ppb'!N23/1000</f>
        <v>148.46370395902338</v>
      </c>
    </row>
    <row r="23" spans="1:14" x14ac:dyDescent="0.25">
      <c r="A23" s="9" t="s">
        <v>43</v>
      </c>
      <c r="B23" s="9" t="s">
        <v>173</v>
      </c>
      <c r="C23" s="11">
        <f>'Compiled Data ppb'!C24/1000</f>
        <v>130.76898295668906</v>
      </c>
      <c r="D23" s="11">
        <f>'Compiled Data ppb'!D24/1000</f>
        <v>15.790579288329045</v>
      </c>
      <c r="E23" s="11">
        <f>'Compiled Data ppb'!E24/1000</f>
        <v>3090.2220022384176</v>
      </c>
      <c r="F23" s="11">
        <f>'Compiled Data ppb'!F24/1000</f>
        <v>8.7256302686753422</v>
      </c>
      <c r="G23" s="11">
        <f>'Compiled Data ppb'!G24/1000</f>
        <v>2.5716177989561895</v>
      </c>
      <c r="H23" s="11">
        <f>'Compiled Data ppb'!H24/1000</f>
        <v>0.56059420890167178</v>
      </c>
      <c r="I23" s="11">
        <f>'Compiled Data ppb'!I24/1000</f>
        <v>121.28022947959353</v>
      </c>
      <c r="J23" s="11">
        <f>'Compiled Data ppb'!J24/1000</f>
        <v>35.006018353841135</v>
      </c>
      <c r="K23" s="11">
        <f>'Compiled Data ppb'!K24/1000</f>
        <v>4.5360374072255345</v>
      </c>
      <c r="L23" s="11">
        <f>'Compiled Data ppb'!L24/1000</f>
        <v>270.60209199020539</v>
      </c>
      <c r="M23" s="11">
        <f>'Compiled Data ppb'!M24/1000</f>
        <v>33.132536950026228</v>
      </c>
      <c r="N23" s="11">
        <f>'Compiled Data ppb'!N24/1000</f>
        <v>374.05321287187098</v>
      </c>
    </row>
    <row r="24" spans="1:14" x14ac:dyDescent="0.25">
      <c r="A24" s="9" t="s">
        <v>44</v>
      </c>
      <c r="B24" s="9" t="s">
        <v>173</v>
      </c>
      <c r="C24" s="11">
        <f>'Compiled Data ppb'!C25/1000</f>
        <v>16.100627653861594</v>
      </c>
      <c r="D24" s="11">
        <f>'Compiled Data ppb'!D25/1000</f>
        <v>9.1547677131687273</v>
      </c>
      <c r="E24" s="11">
        <f>'Compiled Data ppb'!E25/1000</f>
        <v>561.99432448619609</v>
      </c>
      <c r="F24" s="11">
        <f>'Compiled Data ppb'!F25/1000</f>
        <v>0.33881216496450184</v>
      </c>
      <c r="G24" s="11">
        <f>'Compiled Data ppb'!G25/1000</f>
        <v>0.25413169418277454</v>
      </c>
      <c r="H24" s="11">
        <f>'Compiled Data ppb'!H25/1000</f>
        <v>0.13171295756434206</v>
      </c>
      <c r="I24" s="11">
        <f>'Compiled Data ppb'!I25/1000</f>
        <v>2.3877043495104986</v>
      </c>
      <c r="J24" s="11">
        <f>'Compiled Data ppb'!J25/1000</f>
        <v>8.1383256016943957</v>
      </c>
      <c r="K24" s="11">
        <f>'Compiled Data ppb'!K25/1000</f>
        <v>1.1758557146568926</v>
      </c>
      <c r="L24" s="11">
        <f>'Compiled Data ppb'!L25/1000</f>
        <v>1.8367631410896139</v>
      </c>
      <c r="M24" s="11">
        <f>'Compiled Data ppb'!M25/1000</f>
        <v>2.7266726589650023</v>
      </c>
      <c r="N24" s="11">
        <f>'Compiled Data ppb'!N25/1000</f>
        <v>232.90604300789161</v>
      </c>
    </row>
    <row r="25" spans="1:14" x14ac:dyDescent="0.25">
      <c r="A25" s="9" t="s">
        <v>45</v>
      </c>
      <c r="B25" s="9" t="s">
        <v>173</v>
      </c>
      <c r="C25" s="11">
        <f>'Compiled Data ppb'!C26/1000</f>
        <v>29.295673002382479</v>
      </c>
      <c r="D25" s="11">
        <f>'Compiled Data ppb'!D26/1000</f>
        <v>150.57719019110309</v>
      </c>
      <c r="E25" s="11">
        <f>'Compiled Data ppb'!E26/1000</f>
        <v>9741.4864284756204</v>
      </c>
      <c r="F25" s="11">
        <f>'Compiled Data ppb'!F26/1000</f>
        <v>3.1736638053212682</v>
      </c>
      <c r="G25" s="11">
        <f>'Compiled Data ppb'!G26/1000</f>
        <v>0.97114520639937818</v>
      </c>
      <c r="H25" s="11">
        <f>'Compiled Data ppb'!H26/1000</f>
        <v>0.43354978151223345</v>
      </c>
      <c r="I25" s="11">
        <f>'Compiled Data ppb'!I26/1000</f>
        <v>4.4225300583487259</v>
      </c>
      <c r="J25" s="11">
        <f>'Compiled Data ppb'!J26/1000</f>
        <v>38.417154838562134</v>
      </c>
      <c r="K25" s="11">
        <f>'Compiled Data ppb'!K26/1000</f>
        <v>1.9936128097488595</v>
      </c>
      <c r="L25" s="11">
        <f>'Compiled Data ppb'!L26/1000</f>
        <v>16.491502747904143</v>
      </c>
      <c r="M25" s="11">
        <f>'Compiled Data ppb'!M26/1000</f>
        <v>3.1803442857115169</v>
      </c>
      <c r="N25" s="11">
        <f>'Compiled Data ppb'!N26/1000</f>
        <v>604.64378589702085</v>
      </c>
    </row>
    <row r="26" spans="1:14" x14ac:dyDescent="0.25">
      <c r="A26" s="9" t="s">
        <v>46</v>
      </c>
      <c r="B26" s="9" t="s">
        <v>173</v>
      </c>
      <c r="C26" s="11">
        <f>'Compiled Data ppb'!C27/1000</f>
        <v>26.639612811386876</v>
      </c>
      <c r="D26" s="11">
        <f>'Compiled Data ppb'!D27/1000</f>
        <v>86.131878234480595</v>
      </c>
      <c r="E26" s="11">
        <f>'Compiled Data ppb'!E27/1000</f>
        <v>6451.8770261139616</v>
      </c>
      <c r="F26" s="11">
        <f>'Compiled Data ppb'!F27/1000</f>
        <v>2.6654716882370977</v>
      </c>
      <c r="G26" s="11">
        <f>'Compiled Data ppb'!G27/1000</f>
        <v>0.5428026322165127</v>
      </c>
      <c r="H26" s="11">
        <f>'Compiled Data ppb'!H27/1000</f>
        <v>0.40007080106270454</v>
      </c>
      <c r="I26" s="11">
        <f>'Compiled Data ppb'!I27/1000</f>
        <v>45.19280108919078</v>
      </c>
      <c r="J26" s="11">
        <f>'Compiled Data ppb'!J27/1000</f>
        <v>25.961016181986988</v>
      </c>
      <c r="K26" s="11">
        <f>'Compiled Data ppb'!K27/1000</f>
        <v>8.1767949370170356</v>
      </c>
      <c r="L26" s="11">
        <f>'Compiled Data ppb'!L27/1000</f>
        <v>26.320572392068119</v>
      </c>
      <c r="M26" s="11">
        <f>'Compiled Data ppb'!M27/1000</f>
        <v>1.8684941092839318</v>
      </c>
      <c r="N26" s="11">
        <f>'Compiled Data ppb'!N27/1000</f>
        <v>130.16778837407182</v>
      </c>
    </row>
    <row r="27" spans="1:14" x14ac:dyDescent="0.25">
      <c r="A27" s="9" t="s">
        <v>47</v>
      </c>
      <c r="B27" s="9" t="s">
        <v>173</v>
      </c>
      <c r="C27" s="11">
        <f>'Compiled Data ppb'!C28/1000</f>
        <v>21.2540936312889</v>
      </c>
      <c r="D27" s="11">
        <f>'Compiled Data ppb'!D28/1000</f>
        <v>147.58571527261915</v>
      </c>
      <c r="E27" s="11">
        <f>'Compiled Data ppb'!E28/1000</f>
        <v>13894.722957572896</v>
      </c>
      <c r="F27" s="11">
        <f>'Compiled Data ppb'!F28/1000</f>
        <v>4.4605362688441126</v>
      </c>
      <c r="G27" s="11">
        <f>'Compiled Data ppb'!G28/1000</f>
        <v>0.91098889442954523</v>
      </c>
      <c r="H27" s="11">
        <f>'Compiled Data ppb'!H28/1000</f>
        <v>0.49170797869505983</v>
      </c>
      <c r="I27" s="11">
        <f>'Compiled Data ppb'!I28/1000</f>
        <v>4.5622948431253292</v>
      </c>
      <c r="J27" s="11">
        <f>'Compiled Data ppb'!J28/1000</f>
        <v>12.414786342439919</v>
      </c>
      <c r="K27" s="11">
        <f>'Compiled Data ppb'!K28/1000</f>
        <v>1.4790441513068517</v>
      </c>
      <c r="L27" s="11">
        <f>'Compiled Data ppb'!L28/1000</f>
        <v>12.154204293134111</v>
      </c>
      <c r="M27" s="11">
        <f>'Compiled Data ppb'!M28/1000</f>
        <v>7.1018249037870591</v>
      </c>
      <c r="N27" s="11">
        <f>'Compiled Data ppb'!N28/1000</f>
        <v>354.46630746801469</v>
      </c>
    </row>
    <row r="28" spans="1:14" x14ac:dyDescent="0.25">
      <c r="A28" s="9" t="s">
        <v>48</v>
      </c>
      <c r="B28" s="9" t="s">
        <v>173</v>
      </c>
      <c r="C28" s="11">
        <f>'Compiled Data ppb'!C29/1000</f>
        <v>31.845907051346199</v>
      </c>
      <c r="D28" s="11">
        <f>'Compiled Data ppb'!D29/1000</f>
        <v>33.146477924622033</v>
      </c>
      <c r="E28" s="11">
        <f>'Compiled Data ppb'!E29/1000</f>
        <v>677.92775517375458</v>
      </c>
      <c r="F28" s="11">
        <f>'Compiled Data ppb'!F29/1000</f>
        <v>0.74782892126425848</v>
      </c>
      <c r="G28" s="11">
        <f>'Compiled Data ppb'!G29/1000</f>
        <v>0.335154825166877</v>
      </c>
      <c r="H28" s="11">
        <f>'Compiled Data ppb'!H29/1000</f>
        <v>0.23253897648241037</v>
      </c>
      <c r="I28" s="11">
        <f>'Compiled Data ppb'!I29/1000</f>
        <v>14.866049434540463</v>
      </c>
      <c r="J28" s="11">
        <f>'Compiled Data ppb'!J29/1000</f>
        <v>9.8812713248582895</v>
      </c>
      <c r="K28" s="11">
        <f>'Compiled Data ppb'!K29/1000</f>
        <v>1.9293200318577426</v>
      </c>
      <c r="L28" s="11">
        <f>'Compiled Data ppb'!L29/1000</f>
        <v>13.592753218839331</v>
      </c>
      <c r="M28" s="11">
        <f>'Compiled Data ppb'!M29/1000</f>
        <v>3.9728050363260605</v>
      </c>
      <c r="N28" s="11">
        <f>'Compiled Data ppb'!N29/1000</f>
        <v>289.45692760048411</v>
      </c>
    </row>
    <row r="29" spans="1:14" x14ac:dyDescent="0.25">
      <c r="A29" s="9" t="s">
        <v>49</v>
      </c>
      <c r="B29" s="9" t="s">
        <v>173</v>
      </c>
      <c r="C29" s="11">
        <f>'Compiled Data ppb'!C30/1000</f>
        <v>83.523435359839979</v>
      </c>
      <c r="D29" s="11">
        <f>'Compiled Data ppb'!D30/1000</f>
        <v>4595.4403909142093</v>
      </c>
      <c r="E29" s="11">
        <f>'Compiled Data ppb'!E30/1000</f>
        <v>14660.779028099689</v>
      </c>
      <c r="F29" s="11">
        <f>'Compiled Data ppb'!F30/1000</f>
        <v>4.8012519258624851</v>
      </c>
      <c r="G29" s="11">
        <f>'Compiled Data ppb'!G30/1000</f>
        <v>7.628796052644268</v>
      </c>
      <c r="H29" s="11">
        <f>'Compiled Data ppb'!H30/1000</f>
        <v>2.2089624757751518</v>
      </c>
      <c r="I29" s="11">
        <f>'Compiled Data ppb'!I30/1000</f>
        <v>1.5436483538516967</v>
      </c>
      <c r="J29" s="11">
        <f>'Compiled Data ppb'!J30/1000</f>
        <v>521.60561821990564</v>
      </c>
      <c r="K29" s="11">
        <f>'Compiled Data ppb'!K30/1000</f>
        <v>4.1405947122261431</v>
      </c>
      <c r="L29" s="11">
        <f>'Compiled Data ppb'!L30/1000</f>
        <v>1.9099426415737273</v>
      </c>
      <c r="M29" s="11">
        <f>'Compiled Data ppb'!M30/1000</f>
        <v>5.3433875279093543</v>
      </c>
      <c r="N29" s="11">
        <f>'Compiled Data ppb'!N30/1000</f>
        <v>296.50624467606212</v>
      </c>
    </row>
    <row r="30" spans="1:14" x14ac:dyDescent="0.25">
      <c r="A30" s="9" t="s">
        <v>50</v>
      </c>
      <c r="B30" s="9" t="s">
        <v>173</v>
      </c>
      <c r="C30" s="11">
        <f>'Compiled Data ppb'!C31/1000</f>
        <v>149.32554080043369</v>
      </c>
      <c r="D30" s="11">
        <f>'Compiled Data ppb'!D31/1000</f>
        <v>167.17916878686532</v>
      </c>
      <c r="E30" s="11">
        <f>'Compiled Data ppb'!E31/1000</f>
        <v>7428.5388494135077</v>
      </c>
      <c r="F30" s="11">
        <f>'Compiled Data ppb'!F31/1000</f>
        <v>3.76105400545068</v>
      </c>
      <c r="G30" s="11">
        <f>'Compiled Data ppb'!G31/1000</f>
        <v>3.5407242767620057</v>
      </c>
      <c r="H30" s="11">
        <f>'Compiled Data ppb'!H31/1000</f>
        <v>0.71656478535396706</v>
      </c>
      <c r="I30" s="11">
        <f>'Compiled Data ppb'!I31/1000</f>
        <v>11.988066501946907</v>
      </c>
      <c r="J30" s="11">
        <f>'Compiled Data ppb'!J31/1000</f>
        <v>33.614489321014027</v>
      </c>
      <c r="K30" s="11">
        <f>'Compiled Data ppb'!K31/1000</f>
        <v>1.9249658347087504</v>
      </c>
      <c r="L30" s="11">
        <f>'Compiled Data ppb'!L31/1000</f>
        <v>64.812531082133958</v>
      </c>
      <c r="M30" s="11">
        <f>'Compiled Data ppb'!M31/1000</f>
        <v>32.804469425781114</v>
      </c>
      <c r="N30" s="11">
        <f>'Compiled Data ppb'!N31/1000</f>
        <v>2830.5887454260237</v>
      </c>
    </row>
    <row r="31" spans="1:14" x14ac:dyDescent="0.25">
      <c r="A31" s="9" t="s">
        <v>51</v>
      </c>
      <c r="B31" s="9" t="s">
        <v>173</v>
      </c>
      <c r="C31" s="11">
        <f>'Compiled Data ppb'!C32/1000</f>
        <v>72.304928182594765</v>
      </c>
      <c r="D31" s="11">
        <f>'Compiled Data ppb'!D32/1000</f>
        <v>54.892182275536953</v>
      </c>
      <c r="E31" s="11">
        <f>'Compiled Data ppb'!E32/1000</f>
        <v>5529.2362571576432</v>
      </c>
      <c r="F31" s="11">
        <f>'Compiled Data ppb'!F32/1000</f>
        <v>2.1074040931521258</v>
      </c>
      <c r="G31" s="11">
        <f>'Compiled Data ppb'!G32/1000</f>
        <v>0.73256983669902365</v>
      </c>
      <c r="H31" s="11">
        <f>'Compiled Data ppb'!H32/1000</f>
        <v>0.40255346335409098</v>
      </c>
      <c r="I31" s="11">
        <f>'Compiled Data ppb'!I32/1000</f>
        <v>22.368311445818911</v>
      </c>
      <c r="J31" s="11">
        <f>'Compiled Data ppb'!J32/1000</f>
        <v>11.960527315408854</v>
      </c>
      <c r="K31" s="11">
        <f>'Compiled Data ppb'!K32/1000</f>
        <v>2.0085494718457704</v>
      </c>
      <c r="L31" s="11">
        <f>'Compiled Data ppb'!L32/1000</f>
        <v>25.887374356160908</v>
      </c>
      <c r="M31" s="11">
        <f>'Compiled Data ppb'!M32/1000</f>
        <v>12.999447204318288</v>
      </c>
      <c r="N31" s="11">
        <f>'Compiled Data ppb'!N32/1000</f>
        <v>205.08484535785954</v>
      </c>
    </row>
    <row r="32" spans="1:14" x14ac:dyDescent="0.25">
      <c r="A32" s="9" t="s">
        <v>52</v>
      </c>
      <c r="B32" s="9" t="s">
        <v>173</v>
      </c>
      <c r="C32" s="11">
        <f>'Compiled Data ppb'!C33/1000</f>
        <v>264.97702094616665</v>
      </c>
      <c r="D32" s="11">
        <f>'Compiled Data ppb'!D33/1000</f>
        <v>92.898893897138962</v>
      </c>
      <c r="E32" s="11">
        <f>'Compiled Data ppb'!E33/1000</f>
        <v>3160.1096063993186</v>
      </c>
      <c r="F32" s="11">
        <f>'Compiled Data ppb'!F33/1000</f>
        <v>3.2825714935368371</v>
      </c>
      <c r="G32" s="11">
        <f>'Compiled Data ppb'!G33/1000</f>
        <v>1.9973138009835758</v>
      </c>
      <c r="H32" s="11">
        <f>'Compiled Data ppb'!H33/1000</f>
        <v>0.93230366858884639</v>
      </c>
      <c r="I32" s="11">
        <f>'Compiled Data ppb'!I33/1000</f>
        <v>4.8518065526484619</v>
      </c>
      <c r="J32" s="11">
        <f>'Compiled Data ppb'!J33/1000</f>
        <v>26.815912345064241</v>
      </c>
      <c r="K32" s="11">
        <f>'Compiled Data ppb'!K33/1000</f>
        <v>2.9602184693283347</v>
      </c>
      <c r="L32" s="11">
        <f>'Compiled Data ppb'!L33/1000</f>
        <v>52.167572150716701</v>
      </c>
      <c r="M32" s="11">
        <f>'Compiled Data ppb'!M33/1000</f>
        <v>149.66782770985333</v>
      </c>
      <c r="N32" s="11">
        <f>'Compiled Data ppb'!N33/1000</f>
        <v>619.58564735207096</v>
      </c>
    </row>
    <row r="33" spans="1:14" x14ac:dyDescent="0.25">
      <c r="A33" s="9" t="s">
        <v>53</v>
      </c>
      <c r="B33" s="9" t="s">
        <v>173</v>
      </c>
      <c r="C33" s="11">
        <f>'Compiled Data ppb'!C34/1000</f>
        <v>26.756190535605992</v>
      </c>
      <c r="D33" s="11">
        <f>'Compiled Data ppb'!D34/1000</f>
        <v>28.646697125241726</v>
      </c>
      <c r="E33" s="11">
        <f>'Compiled Data ppb'!E34/1000</f>
        <v>1292.108957605263</v>
      </c>
      <c r="F33" s="11">
        <f>'Compiled Data ppb'!F34/1000</f>
        <v>1.3299296462220271</v>
      </c>
      <c r="G33" s="11">
        <f>'Compiled Data ppb'!G34/1000</f>
        <v>0.3071610473830616</v>
      </c>
      <c r="H33" s="11">
        <f>'Compiled Data ppb'!H34/1000</f>
        <v>0.28269507599808097</v>
      </c>
      <c r="I33" s="11">
        <f>'Compiled Data ppb'!I34/1000</f>
        <v>19.921314422050269</v>
      </c>
      <c r="J33" s="11">
        <f>'Compiled Data ppb'!J34/1000</f>
        <v>28.847969159624121</v>
      </c>
      <c r="K33" s="11">
        <f>'Compiled Data ppb'!K34/1000</f>
        <v>1.4168517507525902</v>
      </c>
      <c r="L33" s="11">
        <f>'Compiled Data ppb'!L34/1000</f>
        <v>27.932417079538922</v>
      </c>
      <c r="M33" s="11">
        <f>'Compiled Data ppb'!M34/1000</f>
        <v>3.7829678623425336</v>
      </c>
      <c r="N33" s="11">
        <f>'Compiled Data ppb'!N34/1000</f>
        <v>324.91585803842185</v>
      </c>
    </row>
    <row r="34" spans="1:14" x14ac:dyDescent="0.25">
      <c r="A34" s="9" t="s">
        <v>54</v>
      </c>
      <c r="B34" s="9" t="s">
        <v>173</v>
      </c>
      <c r="C34" s="11">
        <f>'Compiled Data ppb'!C35/1000</f>
        <v>105.99815316538535</v>
      </c>
      <c r="D34" s="11">
        <f>'Compiled Data ppb'!D35/1000</f>
        <v>160.75713071023728</v>
      </c>
      <c r="E34" s="11">
        <f>'Compiled Data ppb'!E35/1000</f>
        <v>2955.4414639866677</v>
      </c>
      <c r="F34" s="11">
        <f>'Compiled Data ppb'!F35/1000</f>
        <v>1.1525118936778649</v>
      </c>
      <c r="G34" s="11">
        <f>'Compiled Data ppb'!G35/1000</f>
        <v>0.49180747613177411</v>
      </c>
      <c r="H34" s="11">
        <f>'Compiled Data ppb'!H35/1000</f>
        <v>4.7305082625913348</v>
      </c>
      <c r="I34" s="11">
        <f>'Compiled Data ppb'!I35/1000</f>
        <v>89.18737222043093</v>
      </c>
      <c r="J34" s="11">
        <f>'Compiled Data ppb'!J35/1000</f>
        <v>32.208793797696075</v>
      </c>
      <c r="K34" s="11">
        <f>'Compiled Data ppb'!K35/1000</f>
        <v>4.1591685007372492</v>
      </c>
      <c r="L34" s="11">
        <f>'Compiled Data ppb'!L35/1000</f>
        <v>132.13089541347827</v>
      </c>
      <c r="M34" s="11">
        <f>'Compiled Data ppb'!M35/1000</f>
        <v>15.671764144604806</v>
      </c>
      <c r="N34" s="11">
        <f>'Compiled Data ppb'!N35/1000</f>
        <v>610.91183078690779</v>
      </c>
    </row>
    <row r="35" spans="1:14" x14ac:dyDescent="0.25">
      <c r="A35" s="9" t="s">
        <v>55</v>
      </c>
      <c r="B35" s="9" t="s">
        <v>173</v>
      </c>
      <c r="C35" s="11">
        <f>'Compiled Data ppb'!C36/1000</f>
        <v>64.948895745882112</v>
      </c>
      <c r="D35" s="11">
        <f>'Compiled Data ppb'!D36/1000</f>
        <v>1497.19493753913</v>
      </c>
      <c r="E35" s="11">
        <f>'Compiled Data ppb'!E36/1000</f>
        <v>2571.6229972658166</v>
      </c>
      <c r="F35" s="11">
        <f>'Compiled Data ppb'!F36/1000</f>
        <v>2.4127640881563979</v>
      </c>
      <c r="G35" s="11">
        <f>'Compiled Data ppb'!G36/1000</f>
        <v>1.308271373692234</v>
      </c>
      <c r="H35" s="11">
        <f>'Compiled Data ppb'!H36/1000</f>
        <v>1.1526044528344148</v>
      </c>
      <c r="I35" s="11">
        <f>'Compiled Data ppb'!I36/1000</f>
        <v>6.826812760650026</v>
      </c>
      <c r="J35" s="11">
        <f>'Compiled Data ppb'!J36/1000</f>
        <v>52.889197474901131</v>
      </c>
      <c r="K35" s="11">
        <f>'Compiled Data ppb'!K36/1000</f>
        <v>1.1765823621524871</v>
      </c>
      <c r="L35" s="11">
        <f>'Compiled Data ppb'!L36/1000</f>
        <v>21.48356005275209</v>
      </c>
      <c r="M35" s="11">
        <f>'Compiled Data ppb'!M36/1000</f>
        <v>4.0646000264488347</v>
      </c>
      <c r="N35" s="11">
        <f>'Compiled Data ppb'!N36/1000</f>
        <v>911.20556793888875</v>
      </c>
    </row>
    <row r="36" spans="1:14" x14ac:dyDescent="0.25">
      <c r="A36" s="9" t="s">
        <v>56</v>
      </c>
      <c r="B36" s="9" t="s">
        <v>173</v>
      </c>
      <c r="C36" s="11">
        <f>'Compiled Data ppb'!C37/1000</f>
        <v>20.016278058450791</v>
      </c>
      <c r="D36" s="11">
        <f>'Compiled Data ppb'!D37/1000</f>
        <v>1139.6645771929354</v>
      </c>
      <c r="E36" s="11">
        <f>'Compiled Data ppb'!E37/1000</f>
        <v>1328.4642720787626</v>
      </c>
      <c r="F36" s="11">
        <f>'Compiled Data ppb'!F37/1000</f>
        <v>7.108971559325826</v>
      </c>
      <c r="G36" s="11">
        <f>'Compiled Data ppb'!G37/1000</f>
        <v>0.62628391036062014</v>
      </c>
      <c r="H36" s="11">
        <f>'Compiled Data ppb'!H37/1000</f>
        <v>0.53148275295309322</v>
      </c>
      <c r="I36" s="11">
        <f>'Compiled Data ppb'!I37/1000</f>
        <v>4.0256365447388269</v>
      </c>
      <c r="J36" s="11">
        <f>'Compiled Data ppb'!J37/1000</f>
        <v>74.379589341597679</v>
      </c>
      <c r="K36" s="11">
        <f>'Compiled Data ppb'!K37/1000</f>
        <v>0.36949163481594538</v>
      </c>
      <c r="L36" s="11">
        <f>'Compiled Data ppb'!L37/1000</f>
        <v>4.8484335132702245</v>
      </c>
      <c r="M36" s="11">
        <f>'Compiled Data ppb'!M37/1000</f>
        <v>0.76207540436841537</v>
      </c>
      <c r="N36" s="11">
        <f>'Compiled Data ppb'!N37/1000</f>
        <v>321.35141424183342</v>
      </c>
    </row>
    <row r="37" spans="1:14" x14ac:dyDescent="0.25">
      <c r="A37" s="9" t="s">
        <v>57</v>
      </c>
      <c r="B37" s="9" t="s">
        <v>173</v>
      </c>
      <c r="C37" s="11">
        <f>'Compiled Data ppb'!C38/1000</f>
        <v>68.5389486061665</v>
      </c>
      <c r="D37" s="11">
        <f>'Compiled Data ppb'!D38/1000</f>
        <v>2946.4862311063116</v>
      </c>
      <c r="E37" s="11">
        <f>'Compiled Data ppb'!E38/1000</f>
        <v>2824.9045250461859</v>
      </c>
      <c r="F37" s="11">
        <f>'Compiled Data ppb'!F38/1000</f>
        <v>6.6958934525447216</v>
      </c>
      <c r="G37" s="11">
        <f>'Compiled Data ppb'!G38/1000</f>
        <v>1.3632046296612046</v>
      </c>
      <c r="H37" s="11">
        <f>'Compiled Data ppb'!H38/1000</f>
        <v>1.3223291221070375</v>
      </c>
      <c r="I37" s="11">
        <f>'Compiled Data ppb'!I38/1000</f>
        <v>27.090459914938105</v>
      </c>
      <c r="J37" s="11">
        <f>'Compiled Data ppb'!J38/1000</f>
        <v>111.42398911766065</v>
      </c>
      <c r="K37" s="11">
        <f>'Compiled Data ppb'!K38/1000</f>
        <v>0.95395529780310384</v>
      </c>
      <c r="L37" s="11">
        <f>'Compiled Data ppb'!L38/1000</f>
        <v>42.410706820123224</v>
      </c>
      <c r="M37" s="11">
        <f>'Compiled Data ppb'!M38/1000</f>
        <v>8.348929509291974</v>
      </c>
      <c r="N37" s="11">
        <f>'Compiled Data ppb'!N38/1000</f>
        <v>445.55312694451499</v>
      </c>
    </row>
    <row r="38" spans="1:14" x14ac:dyDescent="0.25">
      <c r="A38" s="9" t="s">
        <v>58</v>
      </c>
      <c r="B38" s="9" t="s">
        <v>173</v>
      </c>
      <c r="C38" s="11">
        <f>'Compiled Data ppb'!C39/1000</f>
        <v>12.976063912173107</v>
      </c>
      <c r="D38" s="11">
        <f>'Compiled Data ppb'!D39/1000</f>
        <v>35.650712903041807</v>
      </c>
      <c r="E38" s="11">
        <f>'Compiled Data ppb'!E39/1000</f>
        <v>2429.4863483244153</v>
      </c>
      <c r="F38" s="11">
        <f>'Compiled Data ppb'!F39/1000</f>
        <v>3.7772341096905779</v>
      </c>
      <c r="G38" s="11">
        <f>'Compiled Data ppb'!G39/1000</f>
        <v>7.7367167984386001</v>
      </c>
      <c r="H38" s="11">
        <f>'Compiled Data ppb'!H39/1000</f>
        <v>0.64356299204378986</v>
      </c>
      <c r="I38" s="11">
        <f>'Compiled Data ppb'!I39/1000</f>
        <v>43.569472289272092</v>
      </c>
      <c r="J38" s="11">
        <f>'Compiled Data ppb'!J39/1000</f>
        <v>5.2932319391855946</v>
      </c>
      <c r="K38" s="11">
        <f>'Compiled Data ppb'!K39/1000</f>
        <v>1.9458621334832047</v>
      </c>
      <c r="L38" s="11">
        <f>'Compiled Data ppb'!L39/1000</f>
        <v>54.031760946322642</v>
      </c>
      <c r="M38" s="11">
        <f>'Compiled Data ppb'!M39/1000</f>
        <v>0.97838608770990243</v>
      </c>
      <c r="N38" s="11">
        <f>'Compiled Data ppb'!N39/1000</f>
        <v>139.79361615421521</v>
      </c>
    </row>
    <row r="39" spans="1:14" x14ac:dyDescent="0.25">
      <c r="A39" s="9" t="s">
        <v>59</v>
      </c>
      <c r="B39" s="9" t="s">
        <v>173</v>
      </c>
      <c r="C39" s="11">
        <f>'Compiled Data ppb'!C40/1000</f>
        <v>16.199803461379577</v>
      </c>
      <c r="D39" s="11">
        <f>'Compiled Data ppb'!D40/1000</f>
        <v>1142.530412270082</v>
      </c>
      <c r="E39" s="11">
        <f>'Compiled Data ppb'!E40/1000</f>
        <v>1983.0849675905097</v>
      </c>
      <c r="F39" s="11">
        <f>'Compiled Data ppb'!F40/1000</f>
        <v>5.9481610498015023</v>
      </c>
      <c r="G39" s="11">
        <f>'Compiled Data ppb'!G40/1000</f>
        <v>0.96411367544862003</v>
      </c>
      <c r="H39" s="11">
        <f>'Compiled Data ppb'!H40/1000</f>
        <v>0.39819385945176633</v>
      </c>
      <c r="I39" s="11">
        <f>'Compiled Data ppb'!I40/1000</f>
        <v>19.839350534749126</v>
      </c>
      <c r="J39" s="11">
        <f>'Compiled Data ppb'!J40/1000</f>
        <v>40.586566418510529</v>
      </c>
      <c r="K39" s="11">
        <f>'Compiled Data ppb'!K40/1000</f>
        <v>5.8343765887559123</v>
      </c>
      <c r="L39" s="11">
        <f>'Compiled Data ppb'!L40/1000</f>
        <v>30.918771263961432</v>
      </c>
      <c r="M39" s="11">
        <f>'Compiled Data ppb'!M40/1000</f>
        <v>1.9902020072810369</v>
      </c>
      <c r="N39" s="11">
        <f>'Compiled Data ppb'!N40/1000</f>
        <v>609.39534427950468</v>
      </c>
    </row>
    <row r="40" spans="1:14" x14ac:dyDescent="0.25">
      <c r="A40" s="9" t="s">
        <v>107</v>
      </c>
      <c r="B40" s="9" t="s">
        <v>176</v>
      </c>
      <c r="C40" s="11">
        <f>'Compiled Data ppb'!C41/1000</f>
        <v>4.4222898506972905</v>
      </c>
      <c r="D40" s="11">
        <f>'Compiled Data ppb'!D41/1000</f>
        <v>26.329702168459747</v>
      </c>
      <c r="E40" s="11">
        <f>'Compiled Data ppb'!E41/1000</f>
        <v>1103.8044485203368</v>
      </c>
      <c r="F40" s="11">
        <f>'Compiled Data ppb'!F41/1000</f>
        <v>0.42072017076060958</v>
      </c>
      <c r="G40" s="11">
        <f>'Compiled Data ppb'!G41/1000</f>
        <v>6.9992319566520314E-2</v>
      </c>
      <c r="H40" s="11">
        <f>'Compiled Data ppb'!H41/1000</f>
        <v>5.2869771577838183E-2</v>
      </c>
      <c r="I40" s="11">
        <f>'Compiled Data ppb'!I41/1000</f>
        <v>7.4469692230032011E-2</v>
      </c>
      <c r="J40" s="11">
        <f>'Compiled Data ppb'!J41/1000</f>
        <v>6.4211673814993446</v>
      </c>
      <c r="K40" s="11">
        <f>'Compiled Data ppb'!K41/1000</f>
        <v>0.23328647844433251</v>
      </c>
      <c r="L40" s="11">
        <f>'Compiled Data ppb'!L41/1000</f>
        <v>0.37678943890545175</v>
      </c>
      <c r="M40" s="11">
        <f>'Compiled Data ppb'!M41/1000</f>
        <v>0.4873773235328836</v>
      </c>
      <c r="N40" s="11">
        <f>'Compiled Data ppb'!N41/1000</f>
        <v>54.765198277310638</v>
      </c>
    </row>
    <row r="41" spans="1:14" x14ac:dyDescent="0.25">
      <c r="A41" s="9" t="s">
        <v>108</v>
      </c>
      <c r="B41" s="9" t="s">
        <v>176</v>
      </c>
      <c r="C41" s="11">
        <f>'Compiled Data ppb'!C42/1000</f>
        <v>7.2936976460064038</v>
      </c>
      <c r="D41" s="11">
        <f>'Compiled Data ppb'!D42/1000</f>
        <v>10.392606551667285</v>
      </c>
      <c r="E41" s="11">
        <f>'Compiled Data ppb'!E42/1000</f>
        <v>799.70159998297504</v>
      </c>
      <c r="F41" s="11">
        <f>'Compiled Data ppb'!F42/1000</f>
        <v>0.78530938498787795</v>
      </c>
      <c r="G41" s="11">
        <f>'Compiled Data ppb'!G42/1000</f>
        <v>0.23854452666717782</v>
      </c>
      <c r="H41" s="11">
        <f>'Compiled Data ppb'!H42/1000</f>
        <v>8.8918584244363705E-2</v>
      </c>
      <c r="I41" s="11">
        <f>'Compiled Data ppb'!I42/1000</f>
        <v>1.9540868513386092</v>
      </c>
      <c r="J41" s="11">
        <f>'Compiled Data ppb'!J42/1000</f>
        <v>10.647630904704911</v>
      </c>
      <c r="K41" s="11">
        <f>'Compiled Data ppb'!K42/1000</f>
        <v>0.6044650988770508</v>
      </c>
      <c r="L41" s="11">
        <f>'Compiled Data ppb'!L42/1000</f>
        <v>14.169093556330832</v>
      </c>
      <c r="M41" s="11">
        <f>'Compiled Data ppb'!M42/1000</f>
        <v>6.0339740265800126</v>
      </c>
      <c r="N41" s="11">
        <f>'Compiled Data ppb'!N42/1000</f>
        <v>110.87755970077335</v>
      </c>
    </row>
    <row r="42" spans="1:14" x14ac:dyDescent="0.25">
      <c r="A42" s="9" t="s">
        <v>109</v>
      </c>
      <c r="B42" s="9" t="s">
        <v>176</v>
      </c>
      <c r="C42" s="11">
        <f>'Compiled Data ppb'!C43/1000</f>
        <v>0.89725797853459643</v>
      </c>
      <c r="D42" s="11">
        <f>'Compiled Data ppb'!D43/1000</f>
        <v>7.5420841434130317</v>
      </c>
      <c r="E42" s="11">
        <f>'Compiled Data ppb'!E43/1000</f>
        <v>611.27714698960619</v>
      </c>
      <c r="F42" s="11">
        <f>'Compiled Data ppb'!F43/1000</f>
        <v>2.7744742562904769</v>
      </c>
      <c r="G42" s="11">
        <f>'Compiled Data ppb'!G43/1000</f>
        <v>0.75294495563529085</v>
      </c>
      <c r="H42" s="11">
        <f>'Compiled Data ppb'!H43/1000</f>
        <v>4.5359816296620496E-2</v>
      </c>
      <c r="I42" s="11">
        <f>'Compiled Data ppb'!I43/1000</f>
        <v>3.0933039318602953</v>
      </c>
      <c r="J42" s="11">
        <f>'Compiled Data ppb'!J43/1000</f>
        <v>13.053658115853796</v>
      </c>
      <c r="K42" s="11">
        <f>'Compiled Data ppb'!K43/1000</f>
        <v>0.12723193158041288</v>
      </c>
      <c r="L42" s="11">
        <f>'Compiled Data ppb'!L43/1000</f>
        <v>2.087350471871757</v>
      </c>
      <c r="M42" s="11">
        <f>'Compiled Data ppb'!M43/1000</f>
        <v>8.5690927435533162</v>
      </c>
      <c r="N42" s="11">
        <f>'Compiled Data ppb'!N43/1000</f>
        <v>267.3302870213945</v>
      </c>
    </row>
    <row r="43" spans="1:14" x14ac:dyDescent="0.25">
      <c r="A43" s="9" t="s">
        <v>110</v>
      </c>
      <c r="B43" s="9" t="s">
        <v>176</v>
      </c>
      <c r="C43" s="11">
        <f>'Compiled Data ppb'!C44/1000</f>
        <v>3.4608472590493871</v>
      </c>
      <c r="D43" s="11">
        <f>'Compiled Data ppb'!D44/1000</f>
        <v>5.8871188430095724</v>
      </c>
      <c r="E43" s="11">
        <f>'Compiled Data ppb'!E44/1000</f>
        <v>150.56951229575623</v>
      </c>
      <c r="F43" s="11">
        <f>'Compiled Data ppb'!F44/1000</f>
        <v>0.17489543837861926</v>
      </c>
      <c r="G43" s="11">
        <f>'Compiled Data ppb'!G44/1000</f>
        <v>9.2719702022248232E-2</v>
      </c>
      <c r="H43" s="11">
        <f>'Compiled Data ppb'!H44/1000</f>
        <v>2.3430660364586672E-2</v>
      </c>
      <c r="I43" s="11">
        <f>'Compiled Data ppb'!I44/1000</f>
        <v>0.46275995506715856</v>
      </c>
      <c r="J43" s="11">
        <f>'Compiled Data ppb'!J44/1000</f>
        <v>4.0809684144706626</v>
      </c>
      <c r="K43" s="11">
        <f>'Compiled Data ppb'!K44/1000</f>
        <v>0.10670367152832994</v>
      </c>
      <c r="L43" s="11">
        <f>'Compiled Data ppb'!L44/1000</f>
        <v>4.4106165874975407E-2</v>
      </c>
      <c r="M43" s="11">
        <f>'Compiled Data ppb'!M44/1000</f>
        <v>0.87958427170067854</v>
      </c>
      <c r="N43" s="11">
        <f>'Compiled Data ppb'!N44/1000</f>
        <v>150.0237140554847</v>
      </c>
    </row>
    <row r="44" spans="1:14" x14ac:dyDescent="0.25">
      <c r="A44" s="9" t="s">
        <v>111</v>
      </c>
      <c r="B44" s="9" t="s">
        <v>176</v>
      </c>
      <c r="C44" s="11">
        <f>'Compiled Data ppb'!C45/1000</f>
        <v>2.2303114844226513</v>
      </c>
      <c r="D44" s="11">
        <f>'Compiled Data ppb'!D45/1000</f>
        <v>85.696835447183076</v>
      </c>
      <c r="E44" s="11">
        <f>'Compiled Data ppb'!E45/1000</f>
        <v>4672.0241193853944</v>
      </c>
      <c r="F44" s="11">
        <f>'Compiled Data ppb'!F45/1000</f>
        <v>1.5951884132026202</v>
      </c>
      <c r="G44" s="11">
        <f>'Compiled Data ppb'!G45/1000</f>
        <v>0.31995662542676989</v>
      </c>
      <c r="H44" s="11">
        <f>'Compiled Data ppb'!H45/1000</f>
        <v>9.04206293699059E-2</v>
      </c>
      <c r="I44" s="11">
        <f>'Compiled Data ppb'!I45/1000</f>
        <v>0.37519201989271239</v>
      </c>
      <c r="J44" s="11">
        <f>'Compiled Data ppb'!J45/1000</f>
        <v>21.122935474483274</v>
      </c>
      <c r="K44" s="11">
        <f>'Compiled Data ppb'!K45/1000</f>
        <v>0.31671611949286582</v>
      </c>
      <c r="L44" s="11">
        <f>'Compiled Data ppb'!L45/1000</f>
        <v>9.8271147939106365E-2</v>
      </c>
      <c r="M44" s="11">
        <f>'Compiled Data ppb'!M45/1000</f>
        <v>1.2422993578325701</v>
      </c>
      <c r="N44" s="11">
        <f>'Compiled Data ppb'!N45/1000</f>
        <v>442.43502584228344</v>
      </c>
    </row>
    <row r="45" spans="1:14" x14ac:dyDescent="0.25">
      <c r="A45" s="9" t="s">
        <v>112</v>
      </c>
      <c r="B45" s="9" t="s">
        <v>176</v>
      </c>
      <c r="C45" s="11">
        <f>'Compiled Data ppb'!C46/1000</f>
        <v>4.6273599203082423</v>
      </c>
      <c r="D45" s="11">
        <f>'Compiled Data ppb'!D46/1000</f>
        <v>57.989308012320279</v>
      </c>
      <c r="E45" s="11">
        <f>'Compiled Data ppb'!E46/1000</f>
        <v>4169.9630355509553</v>
      </c>
      <c r="F45" s="11">
        <f>'Compiled Data ppb'!F46/1000</f>
        <v>1.5796079253090822</v>
      </c>
      <c r="G45" s="11">
        <f>'Compiled Data ppb'!G46/1000</f>
        <v>0.26205015711499768</v>
      </c>
      <c r="H45" s="11">
        <f>'Compiled Data ppb'!H46/1000</f>
        <v>0.11445308103209091</v>
      </c>
      <c r="I45" s="11">
        <f>'Compiled Data ppb'!I46/1000</f>
        <v>0.48936910564408181</v>
      </c>
      <c r="J45" s="11">
        <f>'Compiled Data ppb'!J46/1000</f>
        <v>16.645978183977537</v>
      </c>
      <c r="K45" s="11">
        <f>'Compiled Data ppb'!K46/1000</f>
        <v>4.1741271489610279</v>
      </c>
      <c r="L45" s="11">
        <f>'Compiled Data ppb'!L46/1000</f>
        <v>1.7707921538820697</v>
      </c>
      <c r="M45" s="11">
        <f>'Compiled Data ppb'!M46/1000</f>
        <v>0.66590913289374809</v>
      </c>
      <c r="N45" s="11">
        <f>'Compiled Data ppb'!N46/1000</f>
        <v>95.591305683848603</v>
      </c>
    </row>
    <row r="46" spans="1:14" x14ac:dyDescent="0.25">
      <c r="A46" s="9" t="s">
        <v>113</v>
      </c>
      <c r="B46" s="9" t="s">
        <v>176</v>
      </c>
      <c r="C46" s="11">
        <f>'Compiled Data ppb'!C47/1000</f>
        <v>3.6403311547053918</v>
      </c>
      <c r="D46" s="11">
        <f>'Compiled Data ppb'!D47/1000</f>
        <v>77.693564719185659</v>
      </c>
      <c r="E46" s="11">
        <f>'Compiled Data ppb'!E47/1000</f>
        <v>6838.7597076071352</v>
      </c>
      <c r="F46" s="11">
        <f>'Compiled Data ppb'!F47/1000</f>
        <v>2.1191129892966387</v>
      </c>
      <c r="G46" s="11">
        <f>'Compiled Data ppb'!G47/1000</f>
        <v>0.25679136936831048</v>
      </c>
      <c r="H46" s="11">
        <f>'Compiled Data ppb'!H47/1000</f>
        <v>0.11625575145993777</v>
      </c>
      <c r="I46" s="11">
        <f>'Compiled Data ppb'!I47/1000</f>
        <v>0.50820707582673619</v>
      </c>
      <c r="J46" s="11">
        <f>'Compiled Data ppb'!J47/1000</f>
        <v>5.7634857026851698</v>
      </c>
      <c r="K46" s="11">
        <f>'Compiled Data ppb'!K47/1000</f>
        <v>0.32055215225102046</v>
      </c>
      <c r="L46" s="11">
        <f>'Compiled Data ppb'!L47/1000</f>
        <v>0.13268696646343273</v>
      </c>
      <c r="M46" s="11">
        <f>'Compiled Data ppb'!M47/1000</f>
        <v>2.9799087203218906</v>
      </c>
      <c r="N46" s="11">
        <f>'Compiled Data ppb'!N47/1000</f>
        <v>262.11083439476204</v>
      </c>
    </row>
    <row r="47" spans="1:14" x14ac:dyDescent="0.25">
      <c r="A47" s="9" t="s">
        <v>114</v>
      </c>
      <c r="B47" s="9" t="s">
        <v>176</v>
      </c>
      <c r="C47" s="11">
        <f>'Compiled Data ppb'!C48/1000</f>
        <v>1.4996981717821782</v>
      </c>
      <c r="D47" s="11">
        <f>'Compiled Data ppb'!D48/1000</f>
        <v>21.017156445395759</v>
      </c>
      <c r="E47" s="11">
        <f>'Compiled Data ppb'!E48/1000</f>
        <v>189.10988147859459</v>
      </c>
      <c r="F47" s="11">
        <f>'Compiled Data ppb'!F48/1000</f>
        <v>0.24944903905934049</v>
      </c>
      <c r="G47" s="11">
        <f>'Compiled Data ppb'!G48/1000</f>
        <v>0.12652839879265174</v>
      </c>
      <c r="H47" s="11">
        <f>'Compiled Data ppb'!H48/1000</f>
        <v>1.6521685341482944E-2</v>
      </c>
      <c r="I47" s="11">
        <f>'Compiled Data ppb'!I48/1000</f>
        <v>0.11942172952610808</v>
      </c>
      <c r="J47" s="11">
        <f>'Compiled Data ppb'!J48/1000</f>
        <v>4.1352574266853033</v>
      </c>
      <c r="K47" s="11">
        <f>'Compiled Data ppb'!K48/1000</f>
        <v>0.484615855420368</v>
      </c>
      <c r="L47" s="11">
        <f>'Compiled Data ppb'!L48/1000</f>
        <v>0.41340350973682038</v>
      </c>
      <c r="M47" s="11">
        <f>'Compiled Data ppb'!M48/1000</f>
        <v>1.6431250460463223</v>
      </c>
      <c r="N47" s="11">
        <f>'Compiled Data ppb'!N48/1000</f>
        <v>194.49894663532973</v>
      </c>
    </row>
    <row r="48" spans="1:14" x14ac:dyDescent="0.25">
      <c r="A48" s="9" t="s">
        <v>115</v>
      </c>
      <c r="B48" s="9" t="s">
        <v>176</v>
      </c>
      <c r="C48" s="11">
        <f>'Compiled Data ppb'!C49/1000</f>
        <v>4.5504514343940672</v>
      </c>
      <c r="D48" s="11">
        <f>'Compiled Data ppb'!D49/1000</f>
        <v>1442.6914514968737</v>
      </c>
      <c r="E48" s="11">
        <f>'Compiled Data ppb'!E49/1000</f>
        <v>5896.5703154545809</v>
      </c>
      <c r="F48" s="11">
        <f>'Compiled Data ppb'!F49/1000</f>
        <v>2.268956458353891</v>
      </c>
      <c r="G48" s="11">
        <f>'Compiled Data ppb'!G49/1000</f>
        <v>0.86680600533707397</v>
      </c>
      <c r="H48" s="11">
        <f>'Compiled Data ppb'!H49/1000</f>
        <v>0.12346481109235673</v>
      </c>
      <c r="I48" s="11">
        <f>'Compiled Data ppb'!I49/1000</f>
        <v>0.12806108183815146</v>
      </c>
      <c r="J48" s="11">
        <f>'Compiled Data ppb'!J49/1000</f>
        <v>159.48838007484025</v>
      </c>
      <c r="K48" s="11">
        <f>'Compiled Data ppb'!K49/1000</f>
        <v>1.09037885773388</v>
      </c>
      <c r="L48" s="11">
        <f>'Compiled Data ppb'!L49/1000</f>
        <v>0.19915875749079825</v>
      </c>
      <c r="M48" s="11">
        <f>'Compiled Data ppb'!M49/1000</f>
        <v>2.5187421029867667</v>
      </c>
      <c r="N48" s="11">
        <f>'Compiled Data ppb'!N49/1000</f>
        <v>240.79081318234842</v>
      </c>
    </row>
    <row r="49" spans="1:14" x14ac:dyDescent="0.25">
      <c r="A49" s="9" t="s">
        <v>116</v>
      </c>
      <c r="B49" s="9" t="s">
        <v>176</v>
      </c>
      <c r="C49" s="11">
        <f>'Compiled Data ppb'!C50/1000</f>
        <v>14.049751103771964</v>
      </c>
      <c r="D49" s="11">
        <f>'Compiled Data ppb'!D50/1000</f>
        <v>79.73679449069077</v>
      </c>
      <c r="E49" s="11">
        <f>'Compiled Data ppb'!E50/1000</f>
        <v>2519.5232290963263</v>
      </c>
      <c r="F49" s="11">
        <f>'Compiled Data ppb'!F50/1000</f>
        <v>1.0448274100803663</v>
      </c>
      <c r="G49" s="11">
        <f>'Compiled Data ppb'!G50/1000</f>
        <v>0.79071747237682433</v>
      </c>
      <c r="H49" s="11">
        <f>'Compiled Data ppb'!H50/1000</f>
        <v>0.21028848034791003</v>
      </c>
      <c r="I49" s="11">
        <f>'Compiled Data ppb'!I50/1000</f>
        <v>1.0085668314055121</v>
      </c>
      <c r="J49" s="11">
        <f>'Compiled Data ppb'!J50/1000</f>
        <v>12.421737599402281</v>
      </c>
      <c r="K49" s="11">
        <f>'Compiled Data ppb'!K50/1000</f>
        <v>7.6911270678449023E-2</v>
      </c>
      <c r="L49" s="11">
        <f>'Compiled Data ppb'!L50/1000</f>
        <v>0.50999522607365766</v>
      </c>
      <c r="M49" s="11">
        <f>'Compiled Data ppb'!M50/1000</f>
        <v>11.862225764287404</v>
      </c>
      <c r="N49" s="11">
        <f>'Compiled Data ppb'!N50/1000</f>
        <v>1508.6715020964007</v>
      </c>
    </row>
    <row r="50" spans="1:14" x14ac:dyDescent="0.25">
      <c r="A50" s="9" t="s">
        <v>117</v>
      </c>
      <c r="B50" s="9" t="s">
        <v>176</v>
      </c>
      <c r="C50" s="11">
        <f>'Compiled Data ppb'!C51/1000</f>
        <v>4.7299007229617676</v>
      </c>
      <c r="D50" s="11">
        <f>'Compiled Data ppb'!D51/1000</f>
        <v>37.423539484996773</v>
      </c>
      <c r="E50" s="11">
        <f>'Compiled Data ppb'!E51/1000</f>
        <v>3173.1651335062506</v>
      </c>
      <c r="F50" s="11">
        <f>'Compiled Data ppb'!F51/1000</f>
        <v>1.1543930482386451</v>
      </c>
      <c r="G50" s="11">
        <f>'Compiled Data ppb'!G51/1000</f>
        <v>0.28916347656372782</v>
      </c>
      <c r="H50" s="11">
        <f>'Compiled Data ppb'!H51/1000</f>
        <v>8.9819649111792271E-2</v>
      </c>
      <c r="I50" s="11">
        <f>'Compiled Data ppb'!I51/1000</f>
        <v>0.14290784592082792</v>
      </c>
      <c r="J50" s="11">
        <f>'Compiled Data ppb'!J51/1000</f>
        <v>7.1770950318465321</v>
      </c>
      <c r="K50" s="11">
        <f>'Compiled Data ppb'!K51/1000</f>
        <v>0.62918228836874357</v>
      </c>
      <c r="L50" s="11">
        <f>'Compiled Data ppb'!L51/1000</f>
        <v>1.2496558168358891</v>
      </c>
      <c r="M50" s="11">
        <f>'Compiled Data ppb'!M51/1000</f>
        <v>6.2435101314153556</v>
      </c>
      <c r="N50" s="11">
        <f>'Compiled Data ppb'!N51/1000</f>
        <v>122.12578390748375</v>
      </c>
    </row>
    <row r="51" spans="1:14" x14ac:dyDescent="0.25">
      <c r="A51" s="9" t="s">
        <v>118</v>
      </c>
      <c r="B51" s="9" t="s">
        <v>176</v>
      </c>
      <c r="C51" s="11">
        <f>'Compiled Data ppb'!C52/1000</f>
        <v>2.730233946408914</v>
      </c>
      <c r="D51" s="11">
        <f>'Compiled Data ppb'!D52/1000</f>
        <v>52.592086610862935</v>
      </c>
      <c r="E51" s="11">
        <f>'Compiled Data ppb'!E52/1000</f>
        <v>645.97540582400643</v>
      </c>
      <c r="F51" s="11">
        <f>'Compiled Data ppb'!F52/1000</f>
        <v>0.44151285075816937</v>
      </c>
      <c r="G51" s="11">
        <f>'Compiled Data ppb'!G52/1000</f>
        <v>0.48058945915817919</v>
      </c>
      <c r="H51" s="11">
        <f>'Compiled Data ppb'!H52/1000</f>
        <v>3.7549235713098462E-2</v>
      </c>
      <c r="I51" s="11">
        <f>'Compiled Data ppb'!I52/1000</f>
        <v>2.5301295580655601E-2</v>
      </c>
      <c r="J51" s="11">
        <f>'Compiled Data ppb'!J52/1000</f>
        <v>12.669814181566768</v>
      </c>
      <c r="K51" s="11">
        <f>'Compiled Data ppb'!K52/1000</f>
        <v>0.32699120758107036</v>
      </c>
      <c r="L51" s="11">
        <f>'Compiled Data ppb'!L52/1000</f>
        <v>7.9423969989660795E-2</v>
      </c>
      <c r="M51" s="11">
        <f>'Compiled Data ppb'!M52/1000</f>
        <v>47.199867414220186</v>
      </c>
      <c r="N51" s="11">
        <f>'Compiled Data ppb'!N52/1000</f>
        <v>435.4095960737402</v>
      </c>
    </row>
    <row r="52" spans="1:14" x14ac:dyDescent="0.25">
      <c r="A52" s="9" t="s">
        <v>119</v>
      </c>
      <c r="B52" s="9" t="s">
        <v>176</v>
      </c>
      <c r="C52" s="11">
        <f>'Compiled Data ppb'!C53/1000</f>
        <v>5.1144662239248291</v>
      </c>
      <c r="D52" s="11">
        <f>'Compiled Data ppb'!D53/1000</f>
        <v>18.148869488817219</v>
      </c>
      <c r="E52" s="11">
        <f>'Compiled Data ppb'!E53/1000</f>
        <v>475.02369949650864</v>
      </c>
      <c r="F52" s="11">
        <f>'Compiled Data ppb'!F53/1000</f>
        <v>0.55484207325693047</v>
      </c>
      <c r="G52" s="11">
        <f>'Compiled Data ppb'!G53/1000</f>
        <v>0.13790947913032078</v>
      </c>
      <c r="H52" s="11">
        <f>'Compiled Data ppb'!H53/1000</f>
        <v>4.7462571333782101E-2</v>
      </c>
      <c r="I52" s="11">
        <f>'Compiled Data ppb'!I53/1000</f>
        <v>0.12234872181929324</v>
      </c>
      <c r="J52" s="11">
        <f>'Compiled Data ppb'!J53/1000</f>
        <v>16.737306671109724</v>
      </c>
      <c r="K52" s="11">
        <f>'Compiled Data ppb'!K53/1000</f>
        <v>0.30410650777810216</v>
      </c>
      <c r="L52" s="11">
        <f>'Compiled Data ppb'!L53/1000</f>
        <v>1.1865202797098662</v>
      </c>
      <c r="M52" s="11">
        <f>'Compiled Data ppb'!M53/1000</f>
        <v>1.8803331377378558</v>
      </c>
      <c r="N52" s="11">
        <f>'Compiled Data ppb'!N53/1000</f>
        <v>240.95596837411318</v>
      </c>
    </row>
    <row r="53" spans="1:14" x14ac:dyDescent="0.25">
      <c r="A53" s="9" t="s">
        <v>120</v>
      </c>
      <c r="B53" s="9" t="s">
        <v>176</v>
      </c>
      <c r="C53" s="11">
        <f>'Compiled Data ppb'!C54/1000</f>
        <v>3.0635117425010616</v>
      </c>
      <c r="D53" s="11">
        <f>'Compiled Data ppb'!D54/1000</f>
        <v>85.134619229870111</v>
      </c>
      <c r="E53" s="11">
        <f>'Compiled Data ppb'!E54/1000</f>
        <v>906.77023688066731</v>
      </c>
      <c r="F53" s="11">
        <f>'Compiled Data ppb'!F54/1000</f>
        <v>0.49521665387750979</v>
      </c>
      <c r="G53" s="11">
        <f>'Compiled Data ppb'!G54/1000</f>
        <v>0.2064415494965525</v>
      </c>
      <c r="H53" s="11">
        <f>'Compiled Data ppb'!H54/1000</f>
        <v>0.11956019666683274</v>
      </c>
      <c r="I53" s="11">
        <f>'Compiled Data ppb'!I54/1000</f>
        <v>1.7198471420823085</v>
      </c>
      <c r="J53" s="11">
        <f>'Compiled Data ppb'!J54/1000</f>
        <v>13.729213889254968</v>
      </c>
      <c r="K53" s="11">
        <f>'Compiled Data ppb'!K54/1000</f>
        <v>0.26722817523410891</v>
      </c>
      <c r="L53" s="11">
        <f>'Compiled Data ppb'!L54/1000</f>
        <v>6.6466479097185864</v>
      </c>
      <c r="M53" s="11">
        <f>'Compiled Data ppb'!M54/1000</f>
        <v>6.8057861621710032</v>
      </c>
      <c r="N53" s="11">
        <f>'Compiled Data ppb'!N54/1000</f>
        <v>493.77523604533195</v>
      </c>
    </row>
    <row r="54" spans="1:14" x14ac:dyDescent="0.25">
      <c r="A54" s="9" t="s">
        <v>121</v>
      </c>
      <c r="B54" s="9" t="s">
        <v>176</v>
      </c>
      <c r="C54" s="11">
        <f>'Compiled Data ppb'!C55/1000</f>
        <v>1.9611606229633083</v>
      </c>
      <c r="D54" s="11">
        <f>'Compiled Data ppb'!D55/1000</f>
        <v>386.00321188081017</v>
      </c>
      <c r="E54" s="11">
        <f>'Compiled Data ppb'!E55/1000</f>
        <v>176.05393307086106</v>
      </c>
      <c r="F54" s="11">
        <f>'Compiled Data ppb'!F55/1000</f>
        <v>0.73080808002772546</v>
      </c>
      <c r="G54" s="11">
        <f>'Compiled Data ppb'!G55/1000</f>
        <v>0.38838674854047245</v>
      </c>
      <c r="H54" s="11">
        <f>'Compiled Data ppb'!H55/1000</f>
        <v>2.072719541580606E-2</v>
      </c>
      <c r="I54" s="11">
        <f>'Compiled Data ppb'!I55/1000</f>
        <v>1.8288405974194118E-2</v>
      </c>
      <c r="J54" s="11">
        <f>'Compiled Data ppb'!J55/1000</f>
        <v>11.537048546539857</v>
      </c>
      <c r="K54" s="11">
        <f>'Compiled Data ppb'!K55/1000</f>
        <v>2.6569961924149638E-2</v>
      </c>
      <c r="L54" s="11">
        <f>'Compiled Data ppb'!L55/1000</f>
        <v>3.0985421996614821E-2</v>
      </c>
      <c r="M54" s="11">
        <f>'Compiled Data ppb'!M55/1000</f>
        <v>1.4393855634309194</v>
      </c>
      <c r="N54" s="11">
        <f>'Compiled Data ppb'!N55/1000</f>
        <v>662.47504734273684</v>
      </c>
    </row>
    <row r="55" spans="1:14" x14ac:dyDescent="0.25">
      <c r="A55" s="9" t="s">
        <v>122</v>
      </c>
      <c r="B55" s="9" t="s">
        <v>176</v>
      </c>
      <c r="C55" s="11">
        <f>'Compiled Data ppb'!C56/1000</f>
        <v>1.3843296750628709</v>
      </c>
      <c r="D55" s="11">
        <f>'Compiled Data ppb'!D56/1000</f>
        <v>387.47537610401884</v>
      </c>
      <c r="E55" s="11">
        <f>'Compiled Data ppb'!E56/1000</f>
        <v>368.52466331790157</v>
      </c>
      <c r="F55" s="11">
        <f>'Compiled Data ppb'!F56/1000</f>
        <v>1.3238983381394782</v>
      </c>
      <c r="G55" s="11">
        <f>'Compiled Data ppb'!G56/1000</f>
        <v>0.24238794702241909</v>
      </c>
      <c r="H55" s="11">
        <f>'Compiled Data ppb'!H56/1000</f>
        <v>2.4932975836624058E-2</v>
      </c>
      <c r="I55" s="11">
        <f>'Compiled Data ppb'!I56/1000</f>
        <v>6.1674137708569728E-2</v>
      </c>
      <c r="J55" s="11">
        <f>'Compiled Data ppb'!J56/1000</f>
        <v>19.168836834591154</v>
      </c>
      <c r="K55" s="11">
        <f>'Compiled Data ppb'!K56/1000</f>
        <v>2.1036837120415063E-2</v>
      </c>
      <c r="L55" s="11">
        <f>'Compiled Data ppb'!L56/1000</f>
        <v>0.11293007807836922</v>
      </c>
      <c r="M55" s="11">
        <f>'Compiled Data ppb'!M56/1000</f>
        <v>0.29635881199828584</v>
      </c>
      <c r="N55" s="11">
        <f>'Compiled Data ppb'!N56/1000</f>
        <v>230.77578918809201</v>
      </c>
    </row>
    <row r="56" spans="1:14" x14ac:dyDescent="0.25">
      <c r="A56" s="9" t="s">
        <v>123</v>
      </c>
      <c r="B56" s="9" t="s">
        <v>176</v>
      </c>
      <c r="C56" s="11">
        <f>'Compiled Data ppb'!C57/1000</f>
        <v>0.42299090467988937</v>
      </c>
      <c r="D56" s="11">
        <f>'Compiled Data ppb'!D57/1000</f>
        <v>707.12198571860358</v>
      </c>
      <c r="E56" s="11">
        <f>'Compiled Data ppb'!E57/1000</f>
        <v>406.59046732471319</v>
      </c>
      <c r="F56" s="11">
        <f>'Compiled Data ppb'!F57/1000</f>
        <v>2.2782478393552492</v>
      </c>
      <c r="G56" s="11">
        <f>'Compiled Data ppb'!G57/1000</f>
        <v>0.4598926443872115</v>
      </c>
      <c r="H56" s="11">
        <f>'Compiled Data ppb'!H57/1000</f>
        <v>1.2916885178778826E-2</v>
      </c>
      <c r="I56" s="11">
        <f>'Compiled Data ppb'!I57/1000</f>
        <v>0.29444416703174203</v>
      </c>
      <c r="J56" s="11">
        <f>'Compiled Data ppb'!J57/1000</f>
        <v>24.424535314821817</v>
      </c>
      <c r="K56" s="11">
        <f>'Compiled Data ppb'!K57/1000</f>
        <v>1.7245213098182444E-2</v>
      </c>
      <c r="L56" s="11">
        <f>'Compiled Data ppb'!L57/1000</f>
        <v>0.49335760508285342</v>
      </c>
      <c r="M56" s="11">
        <f>'Compiled Data ppb'!M57/1000</f>
        <v>2.116950173940547</v>
      </c>
      <c r="N56" s="11">
        <f>'Compiled Data ppb'!N57/1000</f>
        <v>331.51872269373428</v>
      </c>
    </row>
    <row r="57" spans="1:14" x14ac:dyDescent="0.25">
      <c r="A57" s="9" t="s">
        <v>124</v>
      </c>
      <c r="B57" s="9" t="s">
        <v>176</v>
      </c>
      <c r="C57" s="11">
        <f>'Compiled Data ppb'!C58/1000</f>
        <v>3.5890895926188806</v>
      </c>
      <c r="D57" s="11">
        <f>'Compiled Data ppb'!D58/1000</f>
        <v>24.815916060342648</v>
      </c>
      <c r="E57" s="11">
        <f>'Compiled Data ppb'!E58/1000</f>
        <v>1470.9625278112692</v>
      </c>
      <c r="F57" s="11">
        <f>'Compiled Data ppb'!F58/1000</f>
        <v>1.589865502217374</v>
      </c>
      <c r="G57" s="11">
        <f>'Compiled Data ppb'!G58/1000</f>
        <v>4.4179606353749667</v>
      </c>
      <c r="H57" s="11">
        <f>'Compiled Data ppb'!H58/1000</f>
        <v>0.10724348070668301</v>
      </c>
      <c r="I57" s="11">
        <f>'Compiled Data ppb'!I58/1000</f>
        <v>0.51153471406393114</v>
      </c>
      <c r="J57" s="11">
        <f>'Compiled Data ppb'!J58/1000</f>
        <v>2.6561669998265134</v>
      </c>
      <c r="K57" s="11">
        <f>'Compiled Data ppb'!K58/1000</f>
        <v>0.18634675203447221</v>
      </c>
      <c r="L57" s="11">
        <f>'Compiled Data ppb'!L58/1000</f>
        <v>1.994434651413185</v>
      </c>
      <c r="M57" s="11">
        <f>'Compiled Data ppb'!M58/1000</f>
        <v>0.15981119094637977</v>
      </c>
      <c r="N57" s="11">
        <f>'Compiled Data ppb'!N58/1000</f>
        <v>61.293736196758204</v>
      </c>
    </row>
    <row r="58" spans="1:14" x14ac:dyDescent="0.25">
      <c r="A58" s="9" t="s">
        <v>125</v>
      </c>
      <c r="B58" s="9" t="s">
        <v>176</v>
      </c>
      <c r="C58" s="11">
        <f>'Compiled Data ppb'!C59/1000</f>
        <v>0.69216483753143621</v>
      </c>
      <c r="D58" s="11">
        <f>'Compiled Data ppb'!D59/1000</f>
        <v>636.78320166935157</v>
      </c>
      <c r="E58" s="11">
        <f>'Compiled Data ppb'!E59/1000</f>
        <v>929.29847042842528</v>
      </c>
      <c r="F58" s="11">
        <f>'Compiled Data ppb'!F59/1000</f>
        <v>3.6968773723355719</v>
      </c>
      <c r="G58" s="11">
        <f>'Compiled Data ppb'!G59/1000</f>
        <v>0.52580303170209097</v>
      </c>
      <c r="H58" s="11">
        <f>'Compiled Data ppb'!H59/1000</f>
        <v>2.4932705490129183E-2</v>
      </c>
      <c r="I58" s="11">
        <f>'Compiled Data ppb'!I59/1000</f>
        <v>0.20897431134927286</v>
      </c>
      <c r="J58" s="11">
        <f>'Compiled Data ppb'!J59/1000</f>
        <v>17.568002498885971</v>
      </c>
      <c r="K58" s="11">
        <f>'Compiled Data ppb'!K59/1000</f>
        <v>0.57891926658551585</v>
      </c>
      <c r="L58" s="11">
        <f>'Compiled Data ppb'!L59/1000</f>
        <v>0.26829800667018316</v>
      </c>
      <c r="M58" s="11">
        <f>'Compiled Data ppb'!M59/1000</f>
        <v>0.42927769813071565</v>
      </c>
      <c r="N58" s="11">
        <f>'Compiled Data ppb'!N59/1000</f>
        <v>435.9113445679784</v>
      </c>
    </row>
    <row r="59" spans="1:14" x14ac:dyDescent="0.25">
      <c r="A59" s="12" t="s">
        <v>126</v>
      </c>
      <c r="B59" s="12" t="s">
        <v>175</v>
      </c>
      <c r="C59" s="11">
        <f>'Compiled Data ppb'!C60/1000</f>
        <v>6.3753797231355458</v>
      </c>
      <c r="D59" s="11">
        <f>'Compiled Data ppb'!D60/1000</f>
        <v>32.584178975585338</v>
      </c>
      <c r="E59" s="11">
        <f>'Compiled Data ppb'!E60/1000</f>
        <v>1337.49873202306</v>
      </c>
      <c r="F59" s="11">
        <f>'Compiled Data ppb'!F60/1000</f>
        <v>0.51860234869826205</v>
      </c>
      <c r="G59" s="11">
        <f>'Compiled Data ppb'!G60/1000</f>
        <v>9.8646243667071948E-2</v>
      </c>
      <c r="H59" s="11">
        <f>'Compiled Data ppb'!H60/1000</f>
        <v>8.1584323552100976E-2</v>
      </c>
      <c r="I59" s="11">
        <f>'Compiled Data ppb'!I60/1000</f>
        <v>0.10741107234093931</v>
      </c>
      <c r="J59" s="11">
        <f>'Compiled Data ppb'!J60/1000</f>
        <v>8.111533629744125</v>
      </c>
      <c r="K59" s="11">
        <f>'Compiled Data ppb'!K60/1000</f>
        <v>0.32251849411392525</v>
      </c>
      <c r="L59" s="11">
        <f>'Compiled Data ppb'!L60/1000</f>
        <v>1.0164170606805265</v>
      </c>
      <c r="M59" s="11">
        <f>'Compiled Data ppb'!M60/1000</f>
        <v>0.86310952920475192</v>
      </c>
      <c r="N59" s="11">
        <f>'Compiled Data ppb'!N60/1000</f>
        <v>69.649883983665234</v>
      </c>
    </row>
    <row r="60" spans="1:14" x14ac:dyDescent="0.25">
      <c r="A60" s="12" t="s">
        <v>127</v>
      </c>
      <c r="B60" s="12" t="s">
        <v>175</v>
      </c>
      <c r="C60" s="11">
        <f>'Compiled Data ppb'!C61/1000</f>
        <v>13.436487085724186</v>
      </c>
      <c r="D60" s="11">
        <f>'Compiled Data ppb'!D61/1000</f>
        <v>12.749855502630236</v>
      </c>
      <c r="E60" s="11">
        <f>'Compiled Data ppb'!E61/1000</f>
        <v>991.59406110129237</v>
      </c>
      <c r="F60" s="11">
        <f>'Compiled Data ppb'!F61/1000</f>
        <v>1.194826012046019</v>
      </c>
      <c r="G60" s="11">
        <f>'Compiled Data ppb'!G61/1000</f>
        <v>0.36204096778254674</v>
      </c>
      <c r="H60" s="11">
        <f>'Compiled Data ppb'!H61/1000</f>
        <v>0.10943577582682643</v>
      </c>
      <c r="I60" s="11">
        <f>'Compiled Data ppb'!I61/1000</f>
        <v>2.762168995450387</v>
      </c>
      <c r="J60" s="11">
        <f>'Compiled Data ppb'!J61/1000</f>
        <v>13.856606054760293</v>
      </c>
      <c r="K60" s="11">
        <f>'Compiled Data ppb'!K61/1000</f>
        <v>0.86012735664336837</v>
      </c>
      <c r="L60" s="11">
        <f>'Compiled Data ppb'!L61/1000</f>
        <v>30.76032552230679</v>
      </c>
      <c r="M60" s="11">
        <f>'Compiled Data ppb'!M61/1000</f>
        <v>8.9295844106397428</v>
      </c>
      <c r="N60" s="11">
        <f>'Compiled Data ppb'!N61/1000</f>
        <v>136.40483918114359</v>
      </c>
    </row>
    <row r="61" spans="1:14" x14ac:dyDescent="0.25">
      <c r="A61" s="12" t="s">
        <v>128</v>
      </c>
      <c r="B61" s="12" t="s">
        <v>175</v>
      </c>
      <c r="C61" s="11">
        <f>'Compiled Data ppb'!C62/1000</f>
        <v>3.9565604045347502</v>
      </c>
      <c r="D61" s="11">
        <f>'Compiled Data ppb'!D62/1000</f>
        <v>11.100049013786434</v>
      </c>
      <c r="E61" s="11">
        <f>'Compiled Data ppb'!E62/1000</f>
        <v>1052.1395557531539</v>
      </c>
      <c r="F61" s="11">
        <f>'Compiled Data ppb'!F62/1000</f>
        <v>4.5053816464527561</v>
      </c>
      <c r="G61" s="11">
        <f>'Compiled Data ppb'!G62/1000</f>
        <v>1.1422742519006477</v>
      </c>
      <c r="H61" s="11">
        <f>'Compiled Data ppb'!H62/1000</f>
        <v>7.9291111644162235E-2</v>
      </c>
      <c r="I61" s="11">
        <f>'Compiled Data ppb'!I62/1000</f>
        <v>2.4825829343395971</v>
      </c>
      <c r="J61" s="11">
        <f>'Compiled Data ppb'!J62/1000</f>
        <v>19.165152065273887</v>
      </c>
      <c r="K61" s="11">
        <f>'Compiled Data ppb'!K62/1000</f>
        <v>0.3088532702713343</v>
      </c>
      <c r="L61" s="11">
        <f>'Compiled Data ppb'!L62/1000</f>
        <v>25.943007208049501</v>
      </c>
      <c r="M61" s="11">
        <f>'Compiled Data ppb'!M62/1000</f>
        <v>13.228237069776778</v>
      </c>
      <c r="N61" s="11">
        <f>'Compiled Data ppb'!N62/1000</f>
        <v>325.03390614751083</v>
      </c>
    </row>
    <row r="62" spans="1:14" x14ac:dyDescent="0.25">
      <c r="A62" s="12" t="s">
        <v>129</v>
      </c>
      <c r="B62" s="12" t="s">
        <v>175</v>
      </c>
      <c r="C62" s="11">
        <f>'Compiled Data ppb'!C63/1000</f>
        <v>4.8793610748607925</v>
      </c>
      <c r="D62" s="11">
        <f>'Compiled Data ppb'!D63/1000</f>
        <v>6.6717592795624778</v>
      </c>
      <c r="E62" s="11">
        <f>'Compiled Data ppb'!E63/1000</f>
        <v>217.63496330241026</v>
      </c>
      <c r="F62" s="11">
        <f>'Compiled Data ppb'!F63/1000</f>
        <v>0.21020699602805223</v>
      </c>
      <c r="G62" s="11">
        <f>'Compiled Data ppb'!G63/1000</f>
        <v>0.12717843699740528</v>
      </c>
      <c r="H62" s="11">
        <f>'Compiled Data ppb'!H63/1000</f>
        <v>2.4573076295239686E-2</v>
      </c>
      <c r="I62" s="11">
        <f>'Compiled Data ppb'!I63/1000</f>
        <v>0.69199561270918675</v>
      </c>
      <c r="J62" s="11">
        <f>'Compiled Data ppb'!J63/1000</f>
        <v>5.1379569976712833</v>
      </c>
      <c r="K62" s="11">
        <f>'Compiled Data ppb'!K63/1000</f>
        <v>0.1396053301366218</v>
      </c>
      <c r="L62" s="11">
        <f>'Compiled Data ppb'!L63/1000</f>
        <v>5.3969018978254367E-2</v>
      </c>
      <c r="M62" s="11">
        <f>'Compiled Data ppb'!M63/1000</f>
        <v>1.2684834555435887</v>
      </c>
      <c r="N62" s="11">
        <f>'Compiled Data ppb'!N63/1000</f>
        <v>170.42562941264129</v>
      </c>
    </row>
    <row r="63" spans="1:14" x14ac:dyDescent="0.25">
      <c r="A63" s="12" t="s">
        <v>130</v>
      </c>
      <c r="B63" s="12" t="s">
        <v>175</v>
      </c>
      <c r="C63" s="11">
        <f>'Compiled Data ppb'!C64/1000</f>
        <v>5.4106553006139455</v>
      </c>
      <c r="D63" s="11">
        <f>'Compiled Data ppb'!D64/1000</f>
        <v>115.42691854922464</v>
      </c>
      <c r="E63" s="11">
        <f>'Compiled Data ppb'!E64/1000</f>
        <v>6486.471610333504</v>
      </c>
      <c r="F63" s="11">
        <f>'Compiled Data ppb'!F64/1000</f>
        <v>2.2730292459675021</v>
      </c>
      <c r="G63" s="11">
        <f>'Compiled Data ppb'!G64/1000</f>
        <v>0.53082242107476107</v>
      </c>
      <c r="H63" s="11">
        <f>'Compiled Data ppb'!H64/1000</f>
        <v>0.12483600449031108</v>
      </c>
      <c r="I63" s="11">
        <f>'Compiled Data ppb'!I64/1000</f>
        <v>0.60901398907492332</v>
      </c>
      <c r="J63" s="11">
        <f>'Compiled Data ppb'!J64/1000</f>
        <v>27.378809093390956</v>
      </c>
      <c r="K63" s="11">
        <f>'Compiled Data ppb'!K64/1000</f>
        <v>0.51965070387148293</v>
      </c>
      <c r="L63" s="11">
        <f>'Compiled Data ppb'!L64/1000</f>
        <v>0.19780294603929033</v>
      </c>
      <c r="M63" s="11">
        <f>'Compiled Data ppb'!M64/1000</f>
        <v>1.8392669386586618</v>
      </c>
      <c r="N63" s="11">
        <f>'Compiled Data ppb'!N64/1000</f>
        <v>525.77233810332359</v>
      </c>
    </row>
    <row r="64" spans="1:14" x14ac:dyDescent="0.25">
      <c r="A64" s="12" t="s">
        <v>131</v>
      </c>
      <c r="B64" s="12" t="s">
        <v>175</v>
      </c>
      <c r="C64" s="11">
        <f>'Compiled Data ppb'!C65/1000</f>
        <v>6.78086494582646</v>
      </c>
      <c r="D64" s="11">
        <f>'Compiled Data ppb'!D65/1000</f>
        <v>68.020276372128833</v>
      </c>
      <c r="E64" s="11">
        <f>'Compiled Data ppb'!E65/1000</f>
        <v>4838.1889428309478</v>
      </c>
      <c r="F64" s="11">
        <f>'Compiled Data ppb'!F65/1000</f>
        <v>2.0156288924480834</v>
      </c>
      <c r="G64" s="11">
        <f>'Compiled Data ppb'!G65/1000</f>
        <v>0.36167933418174264</v>
      </c>
      <c r="H64" s="11">
        <f>'Compiled Data ppb'!H65/1000</f>
        <v>0.13401032647715688</v>
      </c>
      <c r="I64" s="11">
        <f>'Compiled Data ppb'!I65/1000</f>
        <v>0.8141627100185117</v>
      </c>
      <c r="J64" s="11">
        <f>'Compiled Data ppb'!J65/1000</f>
        <v>20.603924808956833</v>
      </c>
      <c r="K64" s="11">
        <f>'Compiled Data ppb'!K65/1000</f>
        <v>5.3313943764587091</v>
      </c>
      <c r="L64" s="11">
        <f>'Compiled Data ppb'!L65/1000</f>
        <v>3.0269126406237374</v>
      </c>
      <c r="M64" s="11">
        <f>'Compiled Data ppb'!M65/1000</f>
        <v>0.97524217215415854</v>
      </c>
      <c r="N64" s="11">
        <f>'Compiled Data ppb'!N65/1000</f>
        <v>114.60699296092909</v>
      </c>
    </row>
    <row r="65" spans="1:14" x14ac:dyDescent="0.25">
      <c r="A65" s="12" t="s">
        <v>132</v>
      </c>
      <c r="B65" s="12" t="s">
        <v>175</v>
      </c>
      <c r="C65" s="11">
        <f>'Compiled Data ppb'!C66/1000</f>
        <v>4.4599096562103657</v>
      </c>
      <c r="D65" s="11">
        <f>'Compiled Data ppb'!D66/1000</f>
        <v>112.00939234251919</v>
      </c>
      <c r="E65" s="11">
        <f>'Compiled Data ppb'!E66/1000</f>
        <v>9836.8987751835975</v>
      </c>
      <c r="F65" s="11">
        <f>'Compiled Data ppb'!F66/1000</f>
        <v>3.1739418954131735</v>
      </c>
      <c r="G65" s="11">
        <f>'Compiled Data ppb'!G66/1000</f>
        <v>0.5149612072066756</v>
      </c>
      <c r="H65" s="11">
        <f>'Compiled Data ppb'!H66/1000</f>
        <v>0.17103698535178316</v>
      </c>
      <c r="I65" s="11">
        <f>'Compiled Data ppb'!I66/1000</f>
        <v>0.68511434239087921</v>
      </c>
      <c r="J65" s="11">
        <f>'Compiled Data ppb'!J66/1000</f>
        <v>7.500678462907965</v>
      </c>
      <c r="K65" s="11">
        <f>'Compiled Data ppb'!K66/1000</f>
        <v>0.47517461143586193</v>
      </c>
      <c r="L65" s="11">
        <f>'Compiled Data ppb'!L66/1000</f>
        <v>0.23116259080610019</v>
      </c>
      <c r="M65" s="11">
        <f>'Compiled Data ppb'!M66/1000</f>
        <v>4.3140554193818641</v>
      </c>
      <c r="N65" s="11">
        <f>'Compiled Data ppb'!N66/1000</f>
        <v>297.24000182268486</v>
      </c>
    </row>
    <row r="66" spans="1:14" x14ac:dyDescent="0.25">
      <c r="A66" s="12" t="s">
        <v>133</v>
      </c>
      <c r="B66" s="12" t="s">
        <v>175</v>
      </c>
      <c r="C66" s="11">
        <f>'Compiled Data ppb'!C67/1000</f>
        <v>4.334088070989619</v>
      </c>
      <c r="D66" s="11">
        <f>'Compiled Data ppb'!D67/1000</f>
        <v>24.662500458639389</v>
      </c>
      <c r="E66" s="11">
        <f>'Compiled Data ppb'!E67/1000</f>
        <v>268.06812720191988</v>
      </c>
      <c r="F66" s="11">
        <f>'Compiled Data ppb'!F67/1000</f>
        <v>0.41779425395138314</v>
      </c>
      <c r="G66" s="11">
        <f>'Compiled Data ppb'!G67/1000</f>
        <v>0.1789484874717889</v>
      </c>
      <c r="H66" s="11">
        <f>'Compiled Data ppb'!H67/1000</f>
        <v>3.0143189827574048E-2</v>
      </c>
      <c r="I66" s="11">
        <f>'Compiled Data ppb'!I67/1000</f>
        <v>9.9221285998706624E-2</v>
      </c>
      <c r="J66" s="11">
        <f>'Compiled Data ppb'!J67/1000</f>
        <v>5.9372716767518439</v>
      </c>
      <c r="K66" s="11">
        <f>'Compiled Data ppb'!K67/1000</f>
        <v>0.63537479861475665</v>
      </c>
      <c r="L66" s="11">
        <f>'Compiled Data ppb'!L67/1000</f>
        <v>1.4813528100634308</v>
      </c>
      <c r="M66" s="11">
        <f>'Compiled Data ppb'!M67/1000</f>
        <v>2.5194834338018519</v>
      </c>
      <c r="N66" s="11">
        <f>'Compiled Data ppb'!N67/1000</f>
        <v>231.53141440517774</v>
      </c>
    </row>
    <row r="67" spans="1:14" x14ac:dyDescent="0.25">
      <c r="A67" s="12" t="s">
        <v>134</v>
      </c>
      <c r="B67" s="12" t="s">
        <v>175</v>
      </c>
      <c r="C67" s="11">
        <f>'Compiled Data ppb'!C68/1000</f>
        <v>10.570044895542001</v>
      </c>
      <c r="D67" s="11">
        <f>'Compiled Data ppb'!D68/1000</f>
        <v>2504.6740039927108</v>
      </c>
      <c r="E67" s="11">
        <f>'Compiled Data ppb'!E68/1000</f>
        <v>8364.5020685201926</v>
      </c>
      <c r="F67" s="11">
        <f>'Compiled Data ppb'!F68/1000</f>
        <v>3.3007105227861686</v>
      </c>
      <c r="G67" s="11">
        <f>'Compiled Data ppb'!G68/1000</f>
        <v>2.1602529301908246</v>
      </c>
      <c r="H67" s="11">
        <f>'Compiled Data ppb'!H68/1000</f>
        <v>0.20380600159573828</v>
      </c>
      <c r="I67" s="11">
        <f>'Compiled Data ppb'!I68/1000</f>
        <v>0.15975659027079284</v>
      </c>
      <c r="J67" s="11">
        <f>'Compiled Data ppb'!J68/1000</f>
        <v>313.53497104673397</v>
      </c>
      <c r="K67" s="11">
        <f>'Compiled Data ppb'!K68/1000</f>
        <v>1.7360290757625907</v>
      </c>
      <c r="L67" s="11">
        <f>'Compiled Data ppb'!L68/1000</f>
        <v>0.35617953715577927</v>
      </c>
      <c r="M67" s="11">
        <f>'Compiled Data ppb'!M68/1000</f>
        <v>3.5126112541647991</v>
      </c>
      <c r="N67" s="11">
        <f>'Compiled Data ppb'!N68/1000</f>
        <v>276.71951871694665</v>
      </c>
    </row>
    <row r="68" spans="1:14" x14ac:dyDescent="0.25">
      <c r="A68" s="12" t="s">
        <v>135</v>
      </c>
      <c r="B68" s="12" t="s">
        <v>175</v>
      </c>
      <c r="C68" s="11">
        <f>'Compiled Data ppb'!C69/1000</f>
        <v>27.225186534956823</v>
      </c>
      <c r="D68" s="11">
        <f>'Compiled Data ppb'!D69/1000</f>
        <v>107.2222723429924</v>
      </c>
      <c r="E68" s="11">
        <f>'Compiled Data ppb'!E69/1000</f>
        <v>3890.6006875878966</v>
      </c>
      <c r="F68" s="11">
        <f>'Compiled Data ppb'!F69/1000</f>
        <v>1.6981818516595619</v>
      </c>
      <c r="G68" s="11">
        <f>'Compiled Data ppb'!G69/1000</f>
        <v>1.3903107981120562</v>
      </c>
      <c r="H68" s="11">
        <f>'Compiled Data ppb'!H69/1000</f>
        <v>0.24116262113964307</v>
      </c>
      <c r="I68" s="11">
        <f>'Compiled Data ppb'!I69/1000</f>
        <v>1.4886364315688063</v>
      </c>
      <c r="J68" s="11">
        <f>'Compiled Data ppb'!J69/1000</f>
        <v>18.42027618307651</v>
      </c>
      <c r="K68" s="11">
        <f>'Compiled Data ppb'!K69/1000</f>
        <v>0.11905564070180587</v>
      </c>
      <c r="L68" s="11">
        <f>'Compiled Data ppb'!L69/1000</f>
        <v>0.91641101129503344</v>
      </c>
      <c r="M68" s="11">
        <f>'Compiled Data ppb'!M69/1000</f>
        <v>19.120120035439601</v>
      </c>
      <c r="N68" s="11">
        <f>'Compiled Data ppb'!N69/1000</f>
        <v>2012.9468435766344</v>
      </c>
    </row>
    <row r="69" spans="1:14" x14ac:dyDescent="0.25">
      <c r="A69" s="12" t="s">
        <v>136</v>
      </c>
      <c r="B69" s="12" t="s">
        <v>175</v>
      </c>
      <c r="C69" s="11">
        <f>'Compiled Data ppb'!C70/1000</f>
        <v>8.0392317839362519</v>
      </c>
      <c r="D69" s="11">
        <f>'Compiled Data ppb'!D70/1000</f>
        <v>42.538147084216831</v>
      </c>
      <c r="E69" s="11">
        <f>'Compiled Data ppb'!E70/1000</f>
        <v>3643.156694200004</v>
      </c>
      <c r="F69" s="11">
        <f>'Compiled Data ppb'!F70/1000</f>
        <v>1.4000006339200441</v>
      </c>
      <c r="G69" s="11">
        <f>'Compiled Data ppb'!G70/1000</f>
        <v>0.40310980949952413</v>
      </c>
      <c r="H69" s="11">
        <f>'Compiled Data ppb'!H70/1000</f>
        <v>6.9133689682895905E-2</v>
      </c>
      <c r="I69" s="11">
        <f>'Compiled Data ppb'!I70/1000</f>
        <v>0.15690944119967634</v>
      </c>
      <c r="J69" s="11">
        <f>'Compiled Data ppb'!J70/1000</f>
        <v>9.9047047321823261</v>
      </c>
      <c r="K69" s="11">
        <f>'Compiled Data ppb'!K70/1000</f>
        <v>0.81703135992963538</v>
      </c>
      <c r="L69" s="11">
        <f>'Compiled Data ppb'!L70/1000</f>
        <v>3.1256563561630362</v>
      </c>
      <c r="M69" s="11">
        <f>'Compiled Data ppb'!M70/1000</f>
        <v>8.5099565839436817</v>
      </c>
      <c r="N69" s="11">
        <f>'Compiled Data ppb'!N70/1000</f>
        <v>141.80276655860868</v>
      </c>
    </row>
    <row r="70" spans="1:14" x14ac:dyDescent="0.25">
      <c r="A70" s="12" t="s">
        <v>137</v>
      </c>
      <c r="B70" s="12" t="s">
        <v>175</v>
      </c>
      <c r="C70" s="11">
        <f>'Compiled Data ppb'!C71/1000</f>
        <v>5.2428596345635485</v>
      </c>
      <c r="D70" s="11">
        <f>'Compiled Data ppb'!D71/1000</f>
        <v>66.151907084455601</v>
      </c>
      <c r="E70" s="11">
        <f>'Compiled Data ppb'!E71/1000</f>
        <v>824.64659973552193</v>
      </c>
      <c r="F70" s="11">
        <f>'Compiled Data ppb'!F71/1000</f>
        <v>0.80053802846788957</v>
      </c>
      <c r="G70" s="11">
        <f>'Compiled Data ppb'!G71/1000</f>
        <v>0.7771040483388153</v>
      </c>
      <c r="H70" s="11">
        <f>'Compiled Data ppb'!H71/1000</f>
        <v>4.1283416892242589E-2</v>
      </c>
      <c r="I70" s="11">
        <f>'Compiled Data ppb'!I71/1000</f>
        <v>4.7700737424319191E-2</v>
      </c>
      <c r="J70" s="11">
        <f>'Compiled Data ppb'!J71/1000</f>
        <v>16.145666202594196</v>
      </c>
      <c r="K70" s="11">
        <f>'Compiled Data ppb'!K71/1000</f>
        <v>0.55367067333591347</v>
      </c>
      <c r="L70" s="11">
        <f>'Compiled Data ppb'!L71/1000</f>
        <v>0.56350197919421308</v>
      </c>
      <c r="M70" s="11">
        <f>'Compiled Data ppb'!M71/1000</f>
        <v>73.641297014093524</v>
      </c>
      <c r="N70" s="11">
        <f>'Compiled Data ppb'!N71/1000</f>
        <v>504.52353560306517</v>
      </c>
    </row>
    <row r="71" spans="1:14" x14ac:dyDescent="0.25">
      <c r="A71" s="12" t="s">
        <v>138</v>
      </c>
      <c r="B71" s="12" t="s">
        <v>175</v>
      </c>
      <c r="C71" s="11">
        <f>'Compiled Data ppb'!C72/1000</f>
        <v>8.5286022574938531</v>
      </c>
      <c r="D71" s="11">
        <f>'Compiled Data ppb'!D72/1000</f>
        <v>21.841661803585097</v>
      </c>
      <c r="E71" s="11">
        <f>'Compiled Data ppb'!E72/1000</f>
        <v>631.9965684446197</v>
      </c>
      <c r="F71" s="11">
        <f>'Compiled Data ppb'!F72/1000</f>
        <v>0.70186082117461102</v>
      </c>
      <c r="G71" s="11">
        <f>'Compiled Data ppb'!G72/1000</f>
        <v>0.18349615571801628</v>
      </c>
      <c r="H71" s="11">
        <f>'Compiled Data ppb'!H72/1000</f>
        <v>6.4873982955098081E-2</v>
      </c>
      <c r="I71" s="11">
        <f>'Compiled Data ppb'!I72/1000</f>
        <v>0.1110645475876732</v>
      </c>
      <c r="J71" s="11">
        <f>'Compiled Data ppb'!J72/1000</f>
        <v>20.754679724683481</v>
      </c>
      <c r="K71" s="11">
        <f>'Compiled Data ppb'!K72/1000</f>
        <v>0.4082840885594326</v>
      </c>
      <c r="L71" s="11">
        <f>'Compiled Data ppb'!L72/1000</f>
        <v>2.9950400125235856</v>
      </c>
      <c r="M71" s="11">
        <f>'Compiled Data ppb'!M72/1000</f>
        <v>2.5669846328306463</v>
      </c>
      <c r="N71" s="11">
        <f>'Compiled Data ppb'!N72/1000</f>
        <v>267.37899440241819</v>
      </c>
    </row>
    <row r="72" spans="1:14" x14ac:dyDescent="0.25">
      <c r="A72" s="12" t="s">
        <v>139</v>
      </c>
      <c r="B72" s="12" t="s">
        <v>175</v>
      </c>
      <c r="C72" s="11">
        <f>'Compiled Data ppb'!C73/1000</f>
        <v>7.7596058929416571</v>
      </c>
      <c r="D72" s="11">
        <f>'Compiled Data ppb'!D73/1000</f>
        <v>99.385732058095343</v>
      </c>
      <c r="E72" s="11">
        <f>'Compiled Data ppb'!E73/1000</f>
        <v>1105.0550872369802</v>
      </c>
      <c r="F72" s="11">
        <f>'Compiled Data ppb'!F73/1000</f>
        <v>0.68177257659391843</v>
      </c>
      <c r="G72" s="11">
        <f>'Compiled Data ppb'!G73/1000</f>
        <v>0.26319145773107999</v>
      </c>
      <c r="H72" s="11">
        <f>'Compiled Data ppb'!H73/1000</f>
        <v>0.21101412363374322</v>
      </c>
      <c r="I72" s="11">
        <f>'Compiled Data ppb'!I73/1000</f>
        <v>1.3058110334242292</v>
      </c>
      <c r="J72" s="11">
        <f>'Compiled Data ppb'!J73/1000</f>
        <v>17.646102441388603</v>
      </c>
      <c r="K72" s="11">
        <f>'Compiled Data ppb'!K73/1000</f>
        <v>0.3760003158148984</v>
      </c>
      <c r="L72" s="11">
        <f>'Compiled Data ppb'!L73/1000</f>
        <v>14.573600482299973</v>
      </c>
      <c r="M72" s="11">
        <f>'Compiled Data ppb'!M73/1000</f>
        <v>9.0844428935642121</v>
      </c>
      <c r="N72" s="11">
        <f>'Compiled Data ppb'!N73/1000</f>
        <v>551.64442985359085</v>
      </c>
    </row>
    <row r="73" spans="1:14" x14ac:dyDescent="0.25">
      <c r="A73" s="12" t="s">
        <v>140</v>
      </c>
      <c r="B73" s="12" t="s">
        <v>175</v>
      </c>
      <c r="C73" s="11">
        <f>'Compiled Data ppb'!C74/1000</f>
        <v>4.4040071258967863</v>
      </c>
      <c r="D73" s="11">
        <f>'Compiled Data ppb'!D74/1000</f>
        <v>573.71303731247701</v>
      </c>
      <c r="E73" s="11">
        <f>'Compiled Data ppb'!E74/1000</f>
        <v>365.44210384495676</v>
      </c>
      <c r="F73" s="11">
        <f>'Compiled Data ppb'!F74/1000</f>
        <v>1.2381660926771463</v>
      </c>
      <c r="G73" s="11">
        <f>'Compiled Data ppb'!G74/1000</f>
        <v>0.57418326825289445</v>
      </c>
      <c r="H73" s="11">
        <f>'Compiled Data ppb'!H74/1000</f>
        <v>2.5556176269660211E-2</v>
      </c>
      <c r="I73" s="11">
        <f>'Compiled Data ppb'!I74/1000</f>
        <v>1.5681058738147433E-2</v>
      </c>
      <c r="J73" s="11">
        <f>'Compiled Data ppb'!J74/1000</f>
        <v>18.74471949446562</v>
      </c>
      <c r="K73" s="11">
        <f>'Compiled Data ppb'!K74/1000</f>
        <v>4.2730652599766848E-2</v>
      </c>
      <c r="L73" s="11">
        <f>'Compiled Data ppb'!L74/1000</f>
        <v>0.17541241246878203</v>
      </c>
      <c r="M73" s="11">
        <f>'Compiled Data ppb'!M74/1000</f>
        <v>2.1440538538837117</v>
      </c>
      <c r="N73" s="11">
        <f>'Compiled Data ppb'!N74/1000</f>
        <v>768.75415653679283</v>
      </c>
    </row>
    <row r="74" spans="1:14" x14ac:dyDescent="0.25">
      <c r="A74" s="12" t="s">
        <v>141</v>
      </c>
      <c r="B74" s="12" t="s">
        <v>175</v>
      </c>
      <c r="C74" s="11">
        <f>'Compiled Data ppb'!C75/1000</f>
        <v>2.0691485511137984</v>
      </c>
      <c r="D74" s="11">
        <f>'Compiled Data ppb'!D75/1000</f>
        <v>509.00939862164319</v>
      </c>
      <c r="E74" s="11">
        <f>'Compiled Data ppb'!E75/1000</f>
        <v>469.30555458067073</v>
      </c>
      <c r="F74" s="11">
        <f>'Compiled Data ppb'!F75/1000</f>
        <v>2.0026844527326877</v>
      </c>
      <c r="G74" s="11">
        <f>'Compiled Data ppb'!G75/1000</f>
        <v>0.33920282550098313</v>
      </c>
      <c r="H74" s="11">
        <f>'Compiled Data ppb'!H75/1000</f>
        <v>2.850488645088535E-2</v>
      </c>
      <c r="I74" s="11">
        <f>'Compiled Data ppb'!I75/1000</f>
        <v>3.9589570651285606E-2</v>
      </c>
      <c r="J74" s="11">
        <f>'Compiled Data ppb'!J75/1000</f>
        <v>27.901715177325105</v>
      </c>
      <c r="K74" s="11">
        <f>'Compiled Data ppb'!K75/1000</f>
        <v>1.7761171298938207E-2</v>
      </c>
      <c r="L74" s="11">
        <f>'Compiled Data ppb'!L75/1000</f>
        <v>0.28349443923279677</v>
      </c>
      <c r="M74" s="11">
        <f>'Compiled Data ppb'!M75/1000</f>
        <v>0.41497902059079766</v>
      </c>
      <c r="N74" s="11">
        <f>'Compiled Data ppb'!N75/1000</f>
        <v>256.98917447895104</v>
      </c>
    </row>
    <row r="75" spans="1:14" x14ac:dyDescent="0.25">
      <c r="A75" s="12" t="s">
        <v>142</v>
      </c>
      <c r="B75" s="12" t="s">
        <v>175</v>
      </c>
      <c r="C75" s="11">
        <f>'Compiled Data ppb'!C76/1000</f>
        <v>0.76893345375958677</v>
      </c>
      <c r="D75" s="11">
        <f>'Compiled Data ppb'!D76/1000</f>
        <v>1152.7646136269639</v>
      </c>
      <c r="E75" s="11">
        <f>'Compiled Data ppb'!E76/1000</f>
        <v>636.11168000980308</v>
      </c>
      <c r="F75" s="11">
        <f>'Compiled Data ppb'!F76/1000</f>
        <v>3.6092193419393106</v>
      </c>
      <c r="G75" s="11">
        <f>'Compiled Data ppb'!G76/1000</f>
        <v>0.72742037074958243</v>
      </c>
      <c r="H75" s="11">
        <f>'Compiled Data ppb'!H76/1000</f>
        <v>3.6696108463310631E-2</v>
      </c>
      <c r="I75" s="11">
        <f>'Compiled Data ppb'!I76/1000</f>
        <v>0.22396785228850449</v>
      </c>
      <c r="J75" s="11">
        <f>'Compiled Data ppb'!J76/1000</f>
        <v>40.000278652478229</v>
      </c>
      <c r="K75" s="11">
        <f>'Compiled Data ppb'!K76/1000</f>
        <v>2.2747350290859867E-2</v>
      </c>
      <c r="L75" s="11">
        <f>'Compiled Data ppb'!L76/1000</f>
        <v>1.145555772271122</v>
      </c>
      <c r="M75" s="11">
        <f>'Compiled Data ppb'!M76/1000</f>
        <v>3.5801728696893194</v>
      </c>
      <c r="N75" s="11">
        <f>'Compiled Data ppb'!N76/1000</f>
        <v>365.52610785977566</v>
      </c>
    </row>
    <row r="76" spans="1:14" x14ac:dyDescent="0.25">
      <c r="A76" s="12" t="s">
        <v>143</v>
      </c>
      <c r="B76" s="12" t="s">
        <v>175</v>
      </c>
      <c r="C76" s="11">
        <f>'Compiled Data ppb'!C77/1000</f>
        <v>5.0890930752652661</v>
      </c>
      <c r="D76" s="11">
        <f>'Compiled Data ppb'!D77/1000</f>
        <v>28.611033209469948</v>
      </c>
      <c r="E76" s="11">
        <f>'Compiled Data ppb'!E77/1000</f>
        <v>1695.9243055100299</v>
      </c>
      <c r="F76" s="11">
        <f>'Compiled Data ppb'!F77/1000</f>
        <v>2.3894619466861644</v>
      </c>
      <c r="G76" s="11">
        <f>'Compiled Data ppb'!G77/1000</f>
        <v>6.1520977735963838</v>
      </c>
      <c r="H76" s="11">
        <f>'Compiled Data ppb'!H77/1000</f>
        <v>0.14908295343950712</v>
      </c>
      <c r="I76" s="11">
        <f>'Compiled Data ppb'!I77/1000</f>
        <v>1.1165742491881654</v>
      </c>
      <c r="J76" s="11">
        <f>'Compiled Data ppb'!J77/1000</f>
        <v>3.5399451263001174</v>
      </c>
      <c r="K76" s="11">
        <f>'Compiled Data ppb'!K77/1000</f>
        <v>0.26717179517055545</v>
      </c>
      <c r="L76" s="11">
        <f>'Compiled Data ppb'!L77/1000</f>
        <v>4.6058047156068858</v>
      </c>
      <c r="M76" s="11">
        <f>'Compiled Data ppb'!M77/1000</f>
        <v>0.49625384512563941</v>
      </c>
      <c r="N76" s="11">
        <f>'Compiled Data ppb'!N77/1000</f>
        <v>70.715462150979221</v>
      </c>
    </row>
    <row r="77" spans="1:14" x14ac:dyDescent="0.25">
      <c r="A77" s="12" t="s">
        <v>144</v>
      </c>
      <c r="B77" s="12" t="s">
        <v>175</v>
      </c>
      <c r="C77" s="11">
        <f>'Compiled Data ppb'!C78/1000</f>
        <v>1.3141812933137154</v>
      </c>
      <c r="D77" s="11">
        <f>'Compiled Data ppb'!D78/1000</f>
        <v>726.44204905762967</v>
      </c>
      <c r="E77" s="11">
        <f>'Compiled Data ppb'!E78/1000</f>
        <v>1077.7811759812039</v>
      </c>
      <c r="F77" s="11">
        <f>'Compiled Data ppb'!F78/1000</f>
        <v>4.04730753939634</v>
      </c>
      <c r="G77" s="11">
        <f>'Compiled Data ppb'!G78/1000</f>
        <v>0.59931405919432112</v>
      </c>
      <c r="H77" s="11">
        <f>'Compiled Data ppb'!H78/1000</f>
        <v>3.5057510215603813E-2</v>
      </c>
      <c r="I77" s="11">
        <f>'Compiled Data ppb'!I78/1000</f>
        <v>0.18206804922808223</v>
      </c>
      <c r="J77" s="11">
        <f>'Compiled Data ppb'!J78/1000</f>
        <v>22.63078485345445</v>
      </c>
      <c r="K77" s="11">
        <f>'Compiled Data ppb'!K78/1000</f>
        <v>0.90993600388569251</v>
      </c>
      <c r="L77" s="11">
        <f>'Compiled Data ppb'!L78/1000</f>
        <v>1.6716562134602468</v>
      </c>
      <c r="M77" s="11">
        <f>'Compiled Data ppb'!M78/1000</f>
        <v>0.63115493693108882</v>
      </c>
      <c r="N77" s="11">
        <f>'Compiled Data ppb'!N78/1000</f>
        <v>449.39960036802574</v>
      </c>
    </row>
    <row r="78" spans="1:14" x14ac:dyDescent="0.25">
      <c r="A78" s="9" t="s">
        <v>145</v>
      </c>
      <c r="B78" s="9" t="s">
        <v>174</v>
      </c>
      <c r="C78" s="11">
        <f>'Compiled Data ppb'!C79/1000</f>
        <v>8.9051747493845177</v>
      </c>
      <c r="D78" s="11">
        <f>'Compiled Data ppb'!D79/1000</f>
        <v>33.394082595212645</v>
      </c>
      <c r="E78" s="11">
        <f>'Compiled Data ppb'!E79/1000</f>
        <v>1354.890310876287</v>
      </c>
      <c r="F78" s="11">
        <f>'Compiled Data ppb'!F79/1000</f>
        <v>0.57455528429537162</v>
      </c>
      <c r="G78" s="11">
        <f>'Compiled Data ppb'!G79/1000</f>
        <v>0.10525012051373679</v>
      </c>
      <c r="H78" s="11">
        <f>'Compiled Data ppb'!H79/1000</f>
        <v>9.2391323513787191E-2</v>
      </c>
      <c r="I78" s="11">
        <f>'Compiled Data ppb'!I79/1000</f>
        <v>0.88013110885834811</v>
      </c>
      <c r="J78" s="11">
        <f>'Compiled Data ppb'!J79/1000</f>
        <v>8.9151081742959928</v>
      </c>
      <c r="K78" s="11">
        <f>'Compiled Data ppb'!K79/1000</f>
        <v>0.42168940577983516</v>
      </c>
      <c r="L78" s="11">
        <f>'Compiled Data ppb'!L79/1000</f>
        <v>4.8472196456753398</v>
      </c>
      <c r="M78" s="11">
        <f>'Compiled Data ppb'!M79/1000</f>
        <v>0.95405129388906473</v>
      </c>
      <c r="N78" s="11">
        <f>'Compiled Data ppb'!N79/1000</f>
        <v>74.154862995788932</v>
      </c>
    </row>
    <row r="79" spans="1:14" x14ac:dyDescent="0.25">
      <c r="A79" s="9" t="s">
        <v>147</v>
      </c>
      <c r="B79" s="9" t="s">
        <v>174</v>
      </c>
      <c r="C79" s="11">
        <f>'Compiled Data ppb'!C80/1000</f>
        <v>37.57093652526688</v>
      </c>
      <c r="D79" s="11">
        <f>'Compiled Data ppb'!D80/1000</f>
        <v>13.981031994351717</v>
      </c>
      <c r="E79" s="11">
        <f>'Compiled Data ppb'!E80/1000</f>
        <v>1156.0362970113661</v>
      </c>
      <c r="F79" s="11">
        <f>'Compiled Data ppb'!F80/1000</f>
        <v>1.3598049518048483</v>
      </c>
      <c r="G79" s="11">
        <f>'Compiled Data ppb'!G80/1000</f>
        <v>0.42894281376078125</v>
      </c>
      <c r="H79" s="11">
        <f>'Compiled Data ppb'!H80/1000</f>
        <v>0.27609106483625984</v>
      </c>
      <c r="I79" s="11">
        <f>'Compiled Data ppb'!I80/1000</f>
        <v>26.317741124326215</v>
      </c>
      <c r="J79" s="11">
        <f>'Compiled Data ppb'!J80/1000</f>
        <v>15.368149927565897</v>
      </c>
      <c r="K79" s="11">
        <f>'Compiled Data ppb'!K80/1000</f>
        <v>1.7814880818827348</v>
      </c>
      <c r="L79" s="11">
        <f>'Compiled Data ppb'!L80/1000</f>
        <v>109.82240695203663</v>
      </c>
      <c r="M79" s="11">
        <f>'Compiled Data ppb'!M80/1000</f>
        <v>11.16214249989298</v>
      </c>
      <c r="N79" s="11">
        <f>'Compiled Data ppb'!N80/1000</f>
        <v>145.46350459203268</v>
      </c>
    </row>
    <row r="80" spans="1:14" x14ac:dyDescent="0.25">
      <c r="A80" s="9" t="s">
        <v>148</v>
      </c>
      <c r="B80" s="9" t="s">
        <v>174</v>
      </c>
      <c r="C80" s="11">
        <f>'Compiled Data ppb'!C81/1000</f>
        <v>6.2150307446956425</v>
      </c>
      <c r="D80" s="11">
        <f>'Compiled Data ppb'!D81/1000</f>
        <v>7.3466066939907622</v>
      </c>
      <c r="E80" s="11">
        <f>'Compiled Data ppb'!E81/1000</f>
        <v>311.64306749936964</v>
      </c>
      <c r="F80" s="11">
        <f>'Compiled Data ppb'!F81/1000</f>
        <v>0.23000564032885507</v>
      </c>
      <c r="G80" s="11">
        <f>'Compiled Data ppb'!G81/1000</f>
        <v>0.15310250350933216</v>
      </c>
      <c r="H80" s="11">
        <f>'Compiled Data ppb'!H81/1000</f>
        <v>5.3260961174326937E-2</v>
      </c>
      <c r="I80" s="11">
        <f>'Compiled Data ppb'!I81/1000</f>
        <v>1.1433453860870044</v>
      </c>
      <c r="J80" s="11">
        <f>'Compiled Data ppb'!J81/1000</f>
        <v>5.9496166278632776</v>
      </c>
      <c r="K80" s="11">
        <f>'Compiled Data ppb'!K81/1000</f>
        <v>0.39609008016573255</v>
      </c>
      <c r="L80" s="11">
        <f>'Compiled Data ppb'!L81/1000</f>
        <v>0.17070708617612157</v>
      </c>
      <c r="M80" s="11">
        <f>'Compiled Data ppb'!M81/1000</f>
        <v>1.6272639488209579</v>
      </c>
      <c r="N80" s="11">
        <f>'Compiled Data ppb'!N81/1000</f>
        <v>190.77461774873962</v>
      </c>
    </row>
    <row r="81" spans="1:14" x14ac:dyDescent="0.25">
      <c r="A81" s="9" t="s">
        <v>149</v>
      </c>
      <c r="B81" s="9" t="s">
        <v>174</v>
      </c>
      <c r="C81" s="11">
        <f>'Compiled Data ppb'!C82/1000</f>
        <v>11.873649815134488</v>
      </c>
      <c r="D81" s="11">
        <f>'Compiled Data ppb'!D82/1000</f>
        <v>128.79931294364917</v>
      </c>
      <c r="E81" s="11">
        <f>'Compiled Data ppb'!E82/1000</f>
        <v>7490.6434190721893</v>
      </c>
      <c r="F81" s="11">
        <f>'Compiled Data ppb'!F82/1000</f>
        <v>2.5497705176102485</v>
      </c>
      <c r="G81" s="11">
        <f>'Compiled Data ppb'!G82/1000</f>
        <v>0.63504704055708483</v>
      </c>
      <c r="H81" s="11">
        <f>'Compiled Data ppb'!H82/1000</f>
        <v>0.20761072971434849</v>
      </c>
      <c r="I81" s="11">
        <f>'Compiled Data ppb'!I82/1000</f>
        <v>1.3959453163879902</v>
      </c>
      <c r="J81" s="11">
        <f>'Compiled Data ppb'!J82/1000</f>
        <v>30.061603575782659</v>
      </c>
      <c r="K81" s="11">
        <f>'Compiled Data ppb'!K82/1000</f>
        <v>0.9457805641257826</v>
      </c>
      <c r="L81" s="11">
        <f>'Compiled Data ppb'!L82/1000</f>
        <v>1.9179778474505178</v>
      </c>
      <c r="M81" s="11">
        <f>'Compiled Data ppb'!M82/1000</f>
        <v>2.2380631424234334</v>
      </c>
      <c r="N81" s="11">
        <f>'Compiled Data ppb'!N82/1000</f>
        <v>551.79475821478229</v>
      </c>
    </row>
    <row r="82" spans="1:14" x14ac:dyDescent="0.25">
      <c r="A82" s="9" t="s">
        <v>150</v>
      </c>
      <c r="B82" s="9" t="s">
        <v>174</v>
      </c>
      <c r="C82" s="11">
        <f>'Compiled Data ppb'!C83/1000</f>
        <v>12.383812116917428</v>
      </c>
      <c r="D82" s="11">
        <f>'Compiled Data ppb'!D83/1000</f>
        <v>74.30950712403768</v>
      </c>
      <c r="E82" s="11">
        <f>'Compiled Data ppb'!E83/1000</f>
        <v>5473.4916967972413</v>
      </c>
      <c r="F82" s="11">
        <f>'Compiled Data ppb'!F83/1000</f>
        <v>2.2417489998183457</v>
      </c>
      <c r="G82" s="11">
        <f>'Compiled Data ppb'!G83/1000</f>
        <v>0.39219858898669158</v>
      </c>
      <c r="H82" s="11">
        <f>'Compiled Data ppb'!H83/1000</f>
        <v>0.15652242759244361</v>
      </c>
      <c r="I82" s="11">
        <f>'Compiled Data ppb'!I83/1000</f>
        <v>5.5238509750962601</v>
      </c>
      <c r="J82" s="11">
        <f>'Compiled Data ppb'!J83/1000</f>
        <v>21.554578172254839</v>
      </c>
      <c r="K82" s="11">
        <f>'Compiled Data ppb'!K83/1000</f>
        <v>5.990492477604457</v>
      </c>
      <c r="L82" s="11">
        <f>'Compiled Data ppb'!L83/1000</f>
        <v>11.435356552316462</v>
      </c>
      <c r="M82" s="11">
        <f>'Compiled Data ppb'!M83/1000</f>
        <v>1.1130820541086013</v>
      </c>
      <c r="N82" s="11">
        <f>'Compiled Data ppb'!N83/1000</f>
        <v>114.17558045389144</v>
      </c>
    </row>
    <row r="83" spans="1:14" x14ac:dyDescent="0.25">
      <c r="A83" s="9" t="s">
        <v>151</v>
      </c>
      <c r="B83" s="9" t="s">
        <v>174</v>
      </c>
      <c r="C83" s="11">
        <f>'Compiled Data ppb'!C84/1000</f>
        <v>9.1834640691347289</v>
      </c>
      <c r="D83" s="11">
        <f>'Compiled Data ppb'!D84/1000</f>
        <v>128.42037399773761</v>
      </c>
      <c r="E83" s="11">
        <f>'Compiled Data ppb'!E84/1000</f>
        <v>11737.149735558698</v>
      </c>
      <c r="F83" s="11">
        <f>'Compiled Data ppb'!F84/1000</f>
        <v>3.7633754528731989</v>
      </c>
      <c r="G83" s="11">
        <f>'Compiled Data ppb'!G84/1000</f>
        <v>0.64463309268849356</v>
      </c>
      <c r="H83" s="11">
        <f>'Compiled Data ppb'!H84/1000</f>
        <v>0.26413508152302045</v>
      </c>
      <c r="I83" s="11">
        <f>'Compiled Data ppb'!I84/1000</f>
        <v>1.4986982349412852</v>
      </c>
      <c r="J83" s="11">
        <f>'Compiled Data ppb'!J84/1000</f>
        <v>8.515175976687134</v>
      </c>
      <c r="K83" s="11">
        <f>'Compiled Data ppb'!K84/1000</f>
        <v>0.80698306783565088</v>
      </c>
      <c r="L83" s="11">
        <f>'Compiled Data ppb'!L84/1000</f>
        <v>1.9559236383164085</v>
      </c>
      <c r="M83" s="11">
        <f>'Compiled Data ppb'!M84/1000</f>
        <v>5.0947123389335145</v>
      </c>
      <c r="N83" s="11">
        <f>'Compiled Data ppb'!N84/1000</f>
        <v>309.5521037905084</v>
      </c>
    </row>
    <row r="84" spans="1:14" x14ac:dyDescent="0.25">
      <c r="A84" s="9" t="s">
        <v>152</v>
      </c>
      <c r="B84" s="9" t="s">
        <v>174</v>
      </c>
      <c r="C84" s="11">
        <f>'Compiled Data ppb'!C85/1000</f>
        <v>12.801308708509085</v>
      </c>
      <c r="D84" s="11">
        <f>'Compiled Data ppb'!D85/1000</f>
        <v>24.320433146540054</v>
      </c>
      <c r="E84" s="11">
        <f>'Compiled Data ppb'!E85/1000</f>
        <v>313.51787087597467</v>
      </c>
      <c r="F84" s="11">
        <f>'Compiled Data ppb'!F85/1000</f>
        <v>0.45038559852903659</v>
      </c>
      <c r="G84" s="11">
        <f>'Compiled Data ppb'!G85/1000</f>
        <v>0.20610533896483374</v>
      </c>
      <c r="H84" s="11">
        <f>'Compiled Data ppb'!H85/1000</f>
        <v>8.369579613108527E-2</v>
      </c>
      <c r="I84" s="11">
        <f>'Compiled Data ppb'!I85/1000</f>
        <v>0.83020975902138749</v>
      </c>
      <c r="J84" s="11">
        <f>'Compiled Data ppb'!J85/1000</f>
        <v>6.405584548742481</v>
      </c>
      <c r="K84" s="11">
        <f>'Compiled Data ppb'!K85/1000</f>
        <v>0.9478755575691149</v>
      </c>
      <c r="L84" s="11">
        <f>'Compiled Data ppb'!L85/1000</f>
        <v>5.979068296383403</v>
      </c>
      <c r="M84" s="11">
        <f>'Compiled Data ppb'!M85/1000</f>
        <v>2.664000160609918</v>
      </c>
      <c r="N84" s="11">
        <f>'Compiled Data ppb'!N85/1000</f>
        <v>239.78093307580292</v>
      </c>
    </row>
    <row r="85" spans="1:14" x14ac:dyDescent="0.25">
      <c r="A85" s="9" t="s">
        <v>153</v>
      </c>
      <c r="B85" s="9" t="s">
        <v>174</v>
      </c>
      <c r="C85" s="11">
        <f>'Compiled Data ppb'!C86/1000</f>
        <v>30.473828398696163</v>
      </c>
      <c r="D85" s="11">
        <f>'Compiled Data ppb'!D86/1000</f>
        <v>3006.2120569674653</v>
      </c>
      <c r="E85" s="11">
        <f>'Compiled Data ppb'!E86/1000</f>
        <v>10886.367616894393</v>
      </c>
      <c r="F85" s="11">
        <f>'Compiled Data ppb'!F86/1000</f>
        <v>3.8487423251864552</v>
      </c>
      <c r="G85" s="11">
        <f>'Compiled Data ppb'!G86/1000</f>
        <v>2.7780729668552042</v>
      </c>
      <c r="H85" s="11">
        <f>'Compiled Data ppb'!H86/1000</f>
        <v>0.58589600701726341</v>
      </c>
      <c r="I85" s="11">
        <f>'Compiled Data ppb'!I86/1000</f>
        <v>0.57491223643134326</v>
      </c>
      <c r="J85" s="11">
        <f>'Compiled Data ppb'!J86/1000</f>
        <v>362.7338520935952</v>
      </c>
      <c r="K85" s="11">
        <f>'Compiled Data ppb'!K86/1000</f>
        <v>2.2860262925780974</v>
      </c>
      <c r="L85" s="11">
        <f>'Compiled Data ppb'!L86/1000</f>
        <v>0.8330880134234705</v>
      </c>
      <c r="M85" s="11">
        <f>'Compiled Data ppb'!M86/1000</f>
        <v>3.8972749212152231</v>
      </c>
      <c r="N85" s="11">
        <f>'Compiled Data ppb'!N86/1000</f>
        <v>272.68826725834862</v>
      </c>
    </row>
    <row r="86" spans="1:14" x14ac:dyDescent="0.25">
      <c r="A86" s="9" t="s">
        <v>154</v>
      </c>
      <c r="B86" s="9" t="s">
        <v>174</v>
      </c>
      <c r="C86" s="11">
        <f>'Compiled Data ppb'!C87/1000</f>
        <v>62.621900777470614</v>
      </c>
      <c r="D86" s="11">
        <f>'Compiled Data ppb'!D87/1000</f>
        <v>124.71971425714395</v>
      </c>
      <c r="E86" s="11">
        <f>'Compiled Data ppb'!E87/1000</f>
        <v>5179.5250003141664</v>
      </c>
      <c r="F86" s="11">
        <f>'Compiled Data ppb'!F87/1000</f>
        <v>2.1212501565918291</v>
      </c>
      <c r="G86" s="11">
        <f>'Compiled Data ppb'!G87/1000</f>
        <v>1.8437582644648121</v>
      </c>
      <c r="H86" s="11">
        <f>'Compiled Data ppb'!H87/1000</f>
        <v>0.32065845509709007</v>
      </c>
      <c r="I86" s="11">
        <f>'Compiled Data ppb'!I87/1000</f>
        <v>3.7127021539658589</v>
      </c>
      <c r="J86" s="11">
        <f>'Compiled Data ppb'!J87/1000</f>
        <v>22.831599335873904</v>
      </c>
      <c r="K86" s="11">
        <f>'Compiled Data ppb'!K87/1000</f>
        <v>0.3943110445114949</v>
      </c>
      <c r="L86" s="11">
        <f>'Compiled Data ppb'!L87/1000</f>
        <v>9.8641739679187825</v>
      </c>
      <c r="M86" s="11">
        <f>'Compiled Data ppb'!M87/1000</f>
        <v>22.869384134776737</v>
      </c>
      <c r="N86" s="11">
        <f>'Compiled Data ppb'!N87/1000</f>
        <v>2363.6757939415088</v>
      </c>
    </row>
    <row r="87" spans="1:14" x14ac:dyDescent="0.25">
      <c r="A87" s="9" t="s">
        <v>155</v>
      </c>
      <c r="B87" s="9" t="s">
        <v>174</v>
      </c>
      <c r="C87" s="11">
        <f>'Compiled Data ppb'!C88/1000</f>
        <v>21.428653292563244</v>
      </c>
      <c r="D87" s="11">
        <f>'Compiled Data ppb'!D88/1000</f>
        <v>42.187881873964422</v>
      </c>
      <c r="E87" s="11">
        <f>'Compiled Data ppb'!E88/1000</f>
        <v>3945.1357671366154</v>
      </c>
      <c r="F87" s="11">
        <f>'Compiled Data ppb'!F88/1000</f>
        <v>1.5313247513940424</v>
      </c>
      <c r="G87" s="11">
        <f>'Compiled Data ppb'!G88/1000</f>
        <v>0.43891239591635256</v>
      </c>
      <c r="H87" s="11">
        <f>'Compiled Data ppb'!H88/1000</f>
        <v>0.1467391033316266</v>
      </c>
      <c r="I87" s="11">
        <f>'Compiled Data ppb'!I88/1000</f>
        <v>2.2965744088334143</v>
      </c>
      <c r="J87" s="11">
        <f>'Compiled Data ppb'!J88/1000</f>
        <v>8.8514559573648661</v>
      </c>
      <c r="K87" s="11">
        <f>'Compiled Data ppb'!K88/1000</f>
        <v>1.0808496333452766</v>
      </c>
      <c r="L87" s="11">
        <f>'Compiled Data ppb'!L88/1000</f>
        <v>11.422466841410701</v>
      </c>
      <c r="M87" s="11">
        <f>'Compiled Data ppb'!M88/1000</f>
        <v>9.4951858543509644</v>
      </c>
      <c r="N87" s="11">
        <f>'Compiled Data ppb'!N88/1000</f>
        <v>144.19815854014371</v>
      </c>
    </row>
    <row r="88" spans="1:14" x14ac:dyDescent="0.25">
      <c r="A88" s="9" t="s">
        <v>156</v>
      </c>
      <c r="B88" s="9" t="s">
        <v>174</v>
      </c>
      <c r="C88" s="11">
        <f>'Compiled Data ppb'!C89/1000</f>
        <v>45.549746361914842</v>
      </c>
      <c r="D88" s="11">
        <f>'Compiled Data ppb'!D89/1000</f>
        <v>71.349321418279658</v>
      </c>
      <c r="E88" s="11">
        <f>'Compiled Data ppb'!E89/1000</f>
        <v>1133.7033171451503</v>
      </c>
      <c r="F88" s="11">
        <f>'Compiled Data ppb'!F89/1000</f>
        <v>0.99059713915362158</v>
      </c>
      <c r="G88" s="11">
        <f>'Compiled Data ppb'!G89/1000</f>
        <v>0.98937123462868581</v>
      </c>
      <c r="H88" s="11">
        <f>'Compiled Data ppb'!H89/1000</f>
        <v>0.24130797707084919</v>
      </c>
      <c r="I88" s="11">
        <f>'Compiled Data ppb'!I89/1000</f>
        <v>0.59520459300825268</v>
      </c>
      <c r="J88" s="11">
        <f>'Compiled Data ppb'!J89/1000</f>
        <v>18.533946860337579</v>
      </c>
      <c r="K88" s="11">
        <f>'Compiled Data ppb'!K89/1000</f>
        <v>1.2002107192327369</v>
      </c>
      <c r="L88" s="11">
        <f>'Compiled Data ppb'!L89/1000</f>
        <v>10.719519457814984</v>
      </c>
      <c r="M88" s="11">
        <f>'Compiled Data ppb'!M89/1000</f>
        <v>95.049483672428408</v>
      </c>
      <c r="N88" s="11">
        <f>'Compiled Data ppb'!N89/1000</f>
        <v>540.81353415149908</v>
      </c>
    </row>
    <row r="89" spans="1:14" x14ac:dyDescent="0.25">
      <c r="A89" s="9" t="s">
        <v>157</v>
      </c>
      <c r="B89" s="9" t="s">
        <v>174</v>
      </c>
      <c r="C89" s="11">
        <f>'Compiled Data ppb'!C90/1000</f>
        <v>15.352287182667398</v>
      </c>
      <c r="D89" s="11">
        <f>'Compiled Data ppb'!D90/1000</f>
        <v>23.165470287657172</v>
      </c>
      <c r="E89" s="11">
        <f>'Compiled Data ppb'!E90/1000</f>
        <v>743.18783976297436</v>
      </c>
      <c r="F89" s="11">
        <f>'Compiled Data ppb'!F90/1000</f>
        <v>0.85052450328198914</v>
      </c>
      <c r="G89" s="11">
        <f>'Compiled Data ppb'!G90/1000</f>
        <v>0.21014183825276042</v>
      </c>
      <c r="H89" s="11">
        <f>'Compiled Data ppb'!H90/1000</f>
        <v>0.14021819147055198</v>
      </c>
      <c r="I89" s="11">
        <f>'Compiled Data ppb'!I90/1000</f>
        <v>0.88051310233872904</v>
      </c>
      <c r="J89" s="11">
        <f>'Compiled Data ppb'!J90/1000</f>
        <v>22.730111443958432</v>
      </c>
      <c r="K89" s="11">
        <f>'Compiled Data ppb'!K90/1000</f>
        <v>0.66714066492676438</v>
      </c>
      <c r="L89" s="11">
        <f>'Compiled Data ppb'!L90/1000</f>
        <v>13.026469556775117</v>
      </c>
      <c r="M89" s="11">
        <f>'Compiled Data ppb'!M90/1000</f>
        <v>2.7865501963316728</v>
      </c>
      <c r="N89" s="11">
        <f>'Compiled Data ppb'!N90/1000</f>
        <v>291.01447976974868</v>
      </c>
    </row>
    <row r="90" spans="1:14" x14ac:dyDescent="0.25">
      <c r="A90" s="9" t="s">
        <v>158</v>
      </c>
      <c r="B90" s="9" t="s">
        <v>174</v>
      </c>
      <c r="C90" s="11">
        <f>'Compiled Data ppb'!C91/1000</f>
        <v>32.746809742280576</v>
      </c>
      <c r="D90" s="11">
        <f>'Compiled Data ppb'!D91/1000</f>
        <v>111.61393397329653</v>
      </c>
      <c r="E90" s="11">
        <f>'Compiled Data ppb'!E91/1000</f>
        <v>1361.536623845336</v>
      </c>
      <c r="F90" s="11">
        <f>'Compiled Data ppb'!F91/1000</f>
        <v>0.81464775072231133</v>
      </c>
      <c r="G90" s="11">
        <f>'Compiled Data ppb'!G91/1000</f>
        <v>0.33645706439179229</v>
      </c>
      <c r="H90" s="11">
        <f>'Compiled Data ppb'!H91/1000</f>
        <v>1.0924933824422287</v>
      </c>
      <c r="I90" s="11">
        <f>'Compiled Data ppb'!I91/1000</f>
        <v>2.8789001186162131</v>
      </c>
      <c r="J90" s="11">
        <f>'Compiled Data ppb'!J91/1000</f>
        <v>21.271397969448408</v>
      </c>
      <c r="K90" s="11">
        <f>'Compiled Data ppb'!K91/1000</f>
        <v>1.2251449272782724</v>
      </c>
      <c r="L90" s="11">
        <f>'Compiled Data ppb'!L91/1000</f>
        <v>58.278486032687447</v>
      </c>
      <c r="M90" s="11">
        <f>'Compiled Data ppb'!M91/1000</f>
        <v>10.499623380872146</v>
      </c>
      <c r="N90" s="11">
        <f>'Compiled Data ppb'!N91/1000</f>
        <v>571.40256698672749</v>
      </c>
    </row>
    <row r="91" spans="1:14" x14ac:dyDescent="0.25">
      <c r="A91" s="9" t="s">
        <v>159</v>
      </c>
      <c r="B91" s="9" t="s">
        <v>174</v>
      </c>
      <c r="C91" s="11">
        <f>'Compiled Data ppb'!C92/1000</f>
        <v>16.372778751476872</v>
      </c>
      <c r="D91" s="11">
        <f>'Compiled Data ppb'!D92/1000</f>
        <v>699.89169245041455</v>
      </c>
      <c r="E91" s="11">
        <f>'Compiled Data ppb'!E92/1000</f>
        <v>856.52786419289339</v>
      </c>
      <c r="F91" s="11">
        <f>'Compiled Data ppb'!F92/1000</f>
        <v>1.507168069017925</v>
      </c>
      <c r="G91" s="11">
        <f>'Compiled Data ppb'!G92/1000</f>
        <v>0.74442957842832058</v>
      </c>
      <c r="H91" s="11">
        <f>'Compiled Data ppb'!H92/1000</f>
        <v>0.19565474640110911</v>
      </c>
      <c r="I91" s="11">
        <f>'Compiled Data ppb'!I92/1000</f>
        <v>0.12866065961486003</v>
      </c>
      <c r="J91" s="11">
        <f>'Compiled Data ppb'!J92/1000</f>
        <v>24.826952309959513</v>
      </c>
      <c r="K91" s="11">
        <f>'Compiled Data ppb'!K92/1000</f>
        <v>0.18816245895428024</v>
      </c>
      <c r="L91" s="11">
        <f>'Compiled Data ppb'!L92/1000</f>
        <v>3.8028996767706915</v>
      </c>
      <c r="M91" s="11">
        <f>'Compiled Data ppb'!M92/1000</f>
        <v>2.5129534394752708</v>
      </c>
      <c r="N91" s="11">
        <f>'Compiled Data ppb'!N92/1000</f>
        <v>829.61232179048068</v>
      </c>
    </row>
    <row r="92" spans="1:14" x14ac:dyDescent="0.25">
      <c r="A92" s="9" t="s">
        <v>160</v>
      </c>
      <c r="B92" s="9" t="s">
        <v>174</v>
      </c>
      <c r="C92" s="11">
        <f>'Compiled Data ppb'!C93/1000</f>
        <v>5.7048267016017897</v>
      </c>
      <c r="D92" s="11">
        <f>'Compiled Data ppb'!D93/1000</f>
        <v>628.13757564134642</v>
      </c>
      <c r="E92" s="11">
        <f>'Compiled Data ppb'!E93/1000</f>
        <v>716.76671723794141</v>
      </c>
      <c r="F92" s="11">
        <f>'Compiled Data ppb'!F93/1000</f>
        <v>3.711544856795709</v>
      </c>
      <c r="G92" s="11">
        <f>'Compiled Data ppb'!G93/1000</f>
        <v>0.41535199794111255</v>
      </c>
      <c r="H92" s="11">
        <f>'Compiled Data ppb'!H93/1000</f>
        <v>8.5869433418109958E-2</v>
      </c>
      <c r="I92" s="11">
        <f>'Compiled Data ppb'!I93/1000</f>
        <v>0.22814018435174385</v>
      </c>
      <c r="J92" s="11">
        <f>'Compiled Data ppb'!J93/1000</f>
        <v>37.854623084908994</v>
      </c>
      <c r="K92" s="11">
        <f>'Compiled Data ppb'!K93/1000</f>
        <v>9.0614594016521707E-2</v>
      </c>
      <c r="L92" s="11">
        <f>'Compiled Data ppb'!L93/1000</f>
        <v>1.7429479812876256</v>
      </c>
      <c r="M92" s="11">
        <f>'Compiled Data ppb'!M93/1000</f>
        <v>0.48487751545253416</v>
      </c>
      <c r="N92" s="11">
        <f>'Compiled Data ppb'!N93/1000</f>
        <v>265.6173886002216</v>
      </c>
    </row>
    <row r="93" spans="1:14" x14ac:dyDescent="0.25">
      <c r="A93" s="9" t="s">
        <v>161</v>
      </c>
      <c r="B93" s="9" t="s">
        <v>174</v>
      </c>
      <c r="C93" s="11">
        <f>'Compiled Data ppb'!C94/1000</f>
        <v>10.29662134813551</v>
      </c>
      <c r="D93" s="11">
        <f>'Compiled Data ppb'!D94/1000</f>
        <v>1461.0596989496955</v>
      </c>
      <c r="E93" s="11">
        <f>'Compiled Data ppb'!E94/1000</f>
        <v>1005.0838714016971</v>
      </c>
      <c r="F93" s="11">
        <f>'Compiled Data ppb'!F94/1000</f>
        <v>4.3634333020449096</v>
      </c>
      <c r="G93" s="11">
        <f>'Compiled Data ppb'!G94/1000</f>
        <v>0.88499256281873739</v>
      </c>
      <c r="H93" s="11">
        <f>'Compiled Data ppb'!H94/1000</f>
        <v>0.21413359804462803</v>
      </c>
      <c r="I93" s="11">
        <f>'Compiled Data ppb'!I94/1000</f>
        <v>1.2608852045650005</v>
      </c>
      <c r="J93" s="11">
        <f>'Compiled Data ppb'!J94/1000</f>
        <v>53.32748115228388</v>
      </c>
      <c r="K93" s="11">
        <f>'Compiled Data ppb'!K94/1000</f>
        <v>0.15339712417363094</v>
      </c>
      <c r="L93" s="11">
        <f>'Compiled Data ppb'!L94/1000</f>
        <v>10.737156681953005</v>
      </c>
      <c r="M93" s="11">
        <f>'Compiled Data ppb'!M94/1000</f>
        <v>4.2997139185688624</v>
      </c>
      <c r="N93" s="11">
        <f>'Compiled Data ppb'!N94/1000</f>
        <v>387.61016633422787</v>
      </c>
    </row>
    <row r="94" spans="1:14" x14ac:dyDescent="0.25">
      <c r="A94" s="9" t="s">
        <v>162</v>
      </c>
      <c r="B94" s="9" t="s">
        <v>174</v>
      </c>
      <c r="C94" s="11">
        <f>'Compiled Data ppb'!C95/1000</f>
        <v>7.4673118129160709</v>
      </c>
      <c r="D94" s="11">
        <f>'Compiled Data ppb'!D95/1000</f>
        <v>29.46448600532656</v>
      </c>
      <c r="E94" s="11">
        <f>'Compiled Data ppb'!E95/1000</f>
        <v>1926.7000438223713</v>
      </c>
      <c r="F94" s="11">
        <f>'Compiled Data ppb'!F95/1000</f>
        <v>2.6906611719902034</v>
      </c>
      <c r="G94" s="11">
        <f>'Compiled Data ppb'!G95/1000</f>
        <v>6.7846102794122558</v>
      </c>
      <c r="H94" s="11">
        <f>'Compiled Data ppb'!H95/1000</f>
        <v>0.2195676912621902</v>
      </c>
      <c r="I94" s="11">
        <f>'Compiled Data ppb'!I95/1000</f>
        <v>5.1021043546319191</v>
      </c>
      <c r="J94" s="11">
        <f>'Compiled Data ppb'!J95/1000</f>
        <v>3.8349009351701837</v>
      </c>
      <c r="K94" s="11">
        <f>'Compiled Data ppb'!K95/1000</f>
        <v>0.46139404943529727</v>
      </c>
      <c r="L94" s="11">
        <f>'Compiled Data ppb'!L95/1000</f>
        <v>23.919150190823906</v>
      </c>
      <c r="M94" s="11">
        <f>'Compiled Data ppb'!M95/1000</f>
        <v>0.5440587519836273</v>
      </c>
      <c r="N94" s="11">
        <f>'Compiled Data ppb'!N95/1000</f>
        <v>73.096508608234487</v>
      </c>
    </row>
    <row r="95" spans="1:14" x14ac:dyDescent="0.25">
      <c r="A95" s="9" t="s">
        <v>163</v>
      </c>
      <c r="B95" s="9" t="s">
        <v>174</v>
      </c>
      <c r="C95" s="11">
        <f>'Compiled Data ppb'!C96/1000</f>
        <v>4.0815488621289546</v>
      </c>
      <c r="D95" s="11">
        <f>'Compiled Data ppb'!D96/1000</f>
        <v>828.7754910504359</v>
      </c>
      <c r="E95" s="11">
        <f>'Compiled Data ppb'!E96/1000</f>
        <v>1393.2102237089834</v>
      </c>
      <c r="F95" s="11">
        <f>'Compiled Data ppb'!F96/1000</f>
        <v>4.8194866889032246</v>
      </c>
      <c r="G95" s="11">
        <f>'Compiled Data ppb'!G96/1000</f>
        <v>0.70812896664336566</v>
      </c>
      <c r="H95" s="11">
        <f>'Compiled Data ppb'!H96/1000</f>
        <v>0.1152174497313561</v>
      </c>
      <c r="I95" s="11">
        <f>'Compiled Data ppb'!I96/1000</f>
        <v>0.93810450030099068</v>
      </c>
      <c r="J95" s="11">
        <f>'Compiled Data ppb'!J96/1000</f>
        <v>26.569722764233834</v>
      </c>
      <c r="K95" s="11">
        <f>'Compiled Data ppb'!K96/1000</f>
        <v>1.8043160669112301</v>
      </c>
      <c r="L95" s="11">
        <f>'Compiled Data ppb'!L96/1000</f>
        <v>8.8203409991987538</v>
      </c>
      <c r="M95" s="11">
        <f>'Compiled Data ppb'!M96/1000</f>
        <v>0.80586392688407005</v>
      </c>
      <c r="N95" s="11">
        <f>'Compiled Data ppb'!N96/1000</f>
        <v>477.80708181196087</v>
      </c>
    </row>
  </sheetData>
  <sortState ref="A60:M78">
    <sortCondition ref="A60:A78"/>
  </sortState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Raw data</vt:lpstr>
      <vt:lpstr>Raw Data_2</vt:lpstr>
      <vt:lpstr>Water Leach</vt:lpstr>
      <vt:lpstr>A1</vt:lpstr>
      <vt:lpstr>A2</vt:lpstr>
      <vt:lpstr>A3</vt:lpstr>
      <vt:lpstr>A4</vt:lpstr>
      <vt:lpstr>Compiled Data ppb</vt:lpstr>
      <vt:lpstr>Compiled Data ppm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mcadieux</dc:creator>
  <cp:lastModifiedBy>mcadieux</cp:lastModifiedBy>
  <dcterms:created xsi:type="dcterms:W3CDTF">2015-03-30T14:55:56Z</dcterms:created>
  <dcterms:modified xsi:type="dcterms:W3CDTF">2016-03-16T21:57:29Z</dcterms:modified>
</cp:coreProperties>
</file>